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howInkAnnotation="0" codeName="DieseArbeitsmappe"/>
  <mc:AlternateContent xmlns:mc="http://schemas.openxmlformats.org/markup-compatibility/2006">
    <mc:Choice Requires="x15">
      <x15ac:absPath xmlns:x15ac="http://schemas.microsoft.com/office/spreadsheetml/2010/11/ac" url="V:\Vergaben ab 2015\12 Reg-OB\12-26-15 Unterhalts- und Glasreinigung, ANKER Garmisch-Partenkirchen\I-03 VU\"/>
    </mc:Choice>
  </mc:AlternateContent>
  <xr:revisionPtr revIDLastSave="0" documentId="13_ncr:1_{6941649B-D9C5-46B5-8DD0-6E4FB0D26A23}" xr6:coauthVersionLast="47" xr6:coauthVersionMax="47" xr10:uidLastSave="{00000000-0000-0000-0000-000000000000}"/>
  <bookViews>
    <workbookView xWindow="28680" yWindow="-120" windowWidth="29040" windowHeight="17520" tabRatio="577" firstSheet="1" activeTab="3" xr2:uid="{00000000-000D-0000-FFFF-FFFF00000000}"/>
  </bookViews>
  <sheets>
    <sheet name="K 01 alt" sheetId="7" state="hidden" r:id="rId1"/>
    <sheet name="Hinweise" sheetId="55" r:id="rId2"/>
    <sheet name="Los1-Reinplan_GAP" sheetId="44" r:id="rId3"/>
    <sheet name="SVS" sheetId="56" r:id="rId4"/>
    <sheet name="Los1-PB EAF UR" sheetId="50" r:id="rId5"/>
    <sheet name="Los1-PB SdArb UR" sheetId="46" r:id="rId6"/>
    <sheet name="Los1- Übersicht Zimmer UR" sheetId="54" r:id="rId7"/>
    <sheet name="Los1- Legende" sheetId="49" r:id="rId8"/>
    <sheet name="K 02 alt" sheetId="8" state="hidden" r:id="rId9"/>
    <sheet name="K 03" sheetId="9" state="hidden" r:id="rId10"/>
  </sheets>
  <externalReferences>
    <externalReference r:id="rId11"/>
  </externalReferences>
  <definedNames>
    <definedName name="_xlnm._FilterDatabase" localSheetId="0" hidden="1">'K 01 alt'!$A$12:$J$88</definedName>
    <definedName name="_xlnm._FilterDatabase" localSheetId="8" hidden="1">'K 02 alt'!$A$12:$T$168</definedName>
    <definedName name="_xlnm._FilterDatabase" localSheetId="9" hidden="1">'K 03'!$A$12:$U$142</definedName>
    <definedName name="_xlnm._FilterDatabase" localSheetId="6" hidden="1">'Los1- Übersicht Zimmer UR'!$A$7:$J$146</definedName>
    <definedName name="_xlnm._FilterDatabase" localSheetId="4" hidden="1">'Los1-PB EAF UR'!$A$7:$AH$228</definedName>
    <definedName name="_xlnm._FilterDatabase" localSheetId="2" hidden="1">'Los1-Reinplan_GAP'!$C$4:$M$57</definedName>
    <definedName name="daten">[1]Aufmass!$D$4:$D$30</definedName>
    <definedName name="_xlnm.Print_Area" localSheetId="0">'K 01 alt'!$A$1:$V$88</definedName>
    <definedName name="_xlnm.Print_Area" localSheetId="8">'K 02 alt'!$A$1:$T$168</definedName>
    <definedName name="_xlnm.Print_Area" localSheetId="9">'K 03'!$A$1:$U$142</definedName>
    <definedName name="_xlnm.Print_Area" localSheetId="4">'Los1-PB EAF UR'!$A$1:$AH$241</definedName>
    <definedName name="_xlnm.Print_Titles" localSheetId="0">'K 01 alt'!$11:$12</definedName>
    <definedName name="_xlnm.Print_Titles" localSheetId="8">'K 02 alt'!$11:$12</definedName>
    <definedName name="_xlnm.Print_Titles" localSheetId="9">'K 03'!$11:$12</definedName>
    <definedName name="Z_44015C3F_0346_4FA0_8F5C_815CDAD99394_.wvu.Cols" localSheetId="0" hidden="1">'K 01 alt'!$B:$B,'K 01 alt'!#REF!</definedName>
    <definedName name="Z_44015C3F_0346_4FA0_8F5C_815CDAD99394_.wvu.Cols" localSheetId="8" hidden="1">'K 02 alt'!$B:$B,'K 02 alt'!#REF!</definedName>
    <definedName name="Z_44015C3F_0346_4FA0_8F5C_815CDAD99394_.wvu.Cols" localSheetId="9" hidden="1">'K 03'!$B:$B,'K 03'!$E:$E</definedName>
    <definedName name="Z_44015C3F_0346_4FA0_8F5C_815CDAD99394_.wvu.FilterData" localSheetId="0" hidden="1">'K 01 alt'!$A$12:$J$40</definedName>
    <definedName name="Z_44015C3F_0346_4FA0_8F5C_815CDAD99394_.wvu.FilterData" localSheetId="8" hidden="1">'K 02 alt'!$A$12:$T$135</definedName>
    <definedName name="Z_44015C3F_0346_4FA0_8F5C_815CDAD99394_.wvu.FilterData" localSheetId="9" hidden="1">'K 03'!$A$12:$U$18</definedName>
    <definedName name="Z_44015C3F_0346_4FA0_8F5C_815CDAD99394_.wvu.PrintArea" localSheetId="0" hidden="1">'K 01 alt'!$A:$V</definedName>
    <definedName name="Z_44015C3F_0346_4FA0_8F5C_815CDAD99394_.wvu.PrintArea" localSheetId="8" hidden="1">'K 02 alt'!$A:$T</definedName>
    <definedName name="Z_44015C3F_0346_4FA0_8F5C_815CDAD99394_.wvu.PrintArea" localSheetId="9" hidden="1">'K 03'!$A:$U</definedName>
    <definedName name="Z_44015C3F_0346_4FA0_8F5C_815CDAD99394_.wvu.PrintTitles" localSheetId="0" hidden="1">'K 01 alt'!$11:$12</definedName>
    <definedName name="Z_44015C3F_0346_4FA0_8F5C_815CDAD99394_.wvu.PrintTitles" localSheetId="8" hidden="1">'K 02 alt'!$11:$12</definedName>
    <definedName name="Z_44015C3F_0346_4FA0_8F5C_815CDAD99394_.wvu.PrintTitles" localSheetId="9" hidden="1">'K 03'!$11:$12</definedName>
  </definedNames>
  <calcPr calcId="191029"/>
  <customWorkbookViews>
    <customWorkbookView name="Facility Expert - Persönliche Ansicht" guid="{44015C3F-0346-4FA0-8F5C-815CDAD99394}" mergeInterval="0" personalView="1" maximized="1" xWindow="1" yWindow="1" windowWidth="1280" windowHeight="790" tabRatio="94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8" i="56" l="1"/>
  <c r="E48" i="56"/>
  <c r="D48" i="56"/>
  <c r="C48" i="56"/>
  <c r="E31" i="56"/>
  <c r="C27" i="56"/>
  <c r="E20" i="56"/>
  <c r="E29" i="56" s="1"/>
  <c r="D20" i="56"/>
  <c r="D25" i="56" s="1"/>
  <c r="C20" i="56"/>
  <c r="C31" i="56" s="1"/>
  <c r="D27" i="56" l="1"/>
  <c r="E25" i="56"/>
  <c r="D31" i="56"/>
  <c r="E34" i="56"/>
  <c r="E35" i="56" s="1"/>
  <c r="D23" i="56"/>
  <c r="D34" i="56" s="1"/>
  <c r="D35" i="56" s="1"/>
  <c r="D50" i="56" s="1"/>
  <c r="C29" i="56"/>
  <c r="E23" i="56"/>
  <c r="D29" i="56"/>
  <c r="C23" i="56"/>
  <c r="E27" i="56"/>
  <c r="C25" i="56"/>
  <c r="C34" i="56" l="1"/>
  <c r="C35" i="56" s="1"/>
  <c r="C50" i="56"/>
  <c r="D51" i="56"/>
  <c r="D52" i="56" s="1"/>
  <c r="E50" i="56"/>
  <c r="D53" i="56" l="1"/>
  <c r="D54" i="56"/>
  <c r="E51" i="56"/>
  <c r="E52" i="56" s="1"/>
  <c r="C51" i="56"/>
  <c r="C52" i="56"/>
  <c r="E53" i="56" l="1"/>
  <c r="E54" i="56"/>
  <c r="C67" i="56"/>
  <c r="C53" i="56"/>
  <c r="C54" i="56"/>
  <c r="C66" i="56" s="1"/>
  <c r="C59" i="56" l="1"/>
  <c r="AD14" i="50" l="1"/>
  <c r="AD15" i="50"/>
  <c r="AD23" i="50"/>
  <c r="AD31" i="50"/>
  <c r="AD39" i="50"/>
  <c r="AD47" i="50"/>
  <c r="AD55" i="50"/>
  <c r="AD63" i="50"/>
  <c r="AD71" i="50"/>
  <c r="AD79" i="50"/>
  <c r="AD87" i="50"/>
  <c r="AD95" i="50"/>
  <c r="AD103" i="50"/>
  <c r="AD111" i="50"/>
  <c r="AD119" i="50"/>
  <c r="AD127" i="50"/>
  <c r="AD135" i="50"/>
  <c r="AD143" i="50"/>
  <c r="AD151" i="50"/>
  <c r="AD159" i="50"/>
  <c r="AD167" i="50"/>
  <c r="AD175" i="50"/>
  <c r="AD183" i="50"/>
  <c r="AD191" i="50"/>
  <c r="AD199" i="50"/>
  <c r="AD207" i="50"/>
  <c r="AD215" i="50"/>
  <c r="AD223" i="50"/>
  <c r="AD72" i="50"/>
  <c r="AD96" i="50"/>
  <c r="AD112" i="50"/>
  <c r="AD128" i="50"/>
  <c r="AD16" i="50"/>
  <c r="AD24" i="50"/>
  <c r="AD32" i="50"/>
  <c r="AD40" i="50"/>
  <c r="AD48" i="50"/>
  <c r="AD56" i="50"/>
  <c r="AD64" i="50"/>
  <c r="AD80" i="50"/>
  <c r="AD88" i="50"/>
  <c r="AD104" i="50"/>
  <c r="AD120" i="50"/>
  <c r="AD144" i="50"/>
  <c r="AD10" i="50"/>
  <c r="AD18" i="50"/>
  <c r="AD26" i="50"/>
  <c r="AD34" i="50"/>
  <c r="AD42" i="50"/>
  <c r="AD50" i="50"/>
  <c r="AD58" i="50"/>
  <c r="AD66" i="50"/>
  <c r="AD74" i="50"/>
  <c r="AD82" i="50"/>
  <c r="AD90" i="50"/>
  <c r="AD98" i="50"/>
  <c r="AD106" i="50"/>
  <c r="AD114" i="50"/>
  <c r="AD122" i="50"/>
  <c r="AD130" i="50"/>
  <c r="AD138" i="50"/>
  <c r="AD146" i="50"/>
  <c r="AD154" i="50"/>
  <c r="AD162" i="50"/>
  <c r="AD170" i="50"/>
  <c r="AD178" i="50"/>
  <c r="AD186" i="50"/>
  <c r="AD194" i="50"/>
  <c r="AD202" i="50"/>
  <c r="AD210" i="50"/>
  <c r="AD218" i="50"/>
  <c r="AD8" i="50"/>
  <c r="AD12" i="50"/>
  <c r="AD20" i="50"/>
  <c r="AD28" i="50"/>
  <c r="AD36" i="50"/>
  <c r="AD44" i="50"/>
  <c r="AD52" i="50"/>
  <c r="AD60" i="50"/>
  <c r="AD68" i="50"/>
  <c r="AD76" i="50"/>
  <c r="AD84" i="50"/>
  <c r="AD92" i="50"/>
  <c r="AD100" i="50"/>
  <c r="AD108" i="50"/>
  <c r="AD116" i="50"/>
  <c r="AD124" i="50"/>
  <c r="AD132" i="50"/>
  <c r="AD140" i="50"/>
  <c r="AD148" i="50"/>
  <c r="AD156" i="50"/>
  <c r="AD164" i="50"/>
  <c r="AD172" i="50"/>
  <c r="AD180" i="50"/>
  <c r="AD188" i="50"/>
  <c r="AD196" i="50"/>
  <c r="AD204" i="50"/>
  <c r="AD212" i="50"/>
  <c r="AD220" i="50"/>
  <c r="AD21" i="50"/>
  <c r="AD37" i="50"/>
  <c r="AD53" i="50"/>
  <c r="AD69" i="50"/>
  <c r="AD85" i="50"/>
  <c r="AD101" i="50"/>
  <c r="AD117" i="50"/>
  <c r="AD133" i="50"/>
  <c r="AD147" i="50"/>
  <c r="AD160" i="50"/>
  <c r="AD173" i="50"/>
  <c r="AD185" i="50"/>
  <c r="AD198" i="50"/>
  <c r="AD211" i="50"/>
  <c r="AD224" i="50"/>
  <c r="AD43" i="50"/>
  <c r="AD91" i="50"/>
  <c r="AD123" i="50"/>
  <c r="AD152" i="50"/>
  <c r="AD177" i="50"/>
  <c r="AD216" i="50"/>
  <c r="AD51" i="50"/>
  <c r="AD131" i="50"/>
  <c r="AD209" i="50"/>
  <c r="AD22" i="50"/>
  <c r="AD38" i="50"/>
  <c r="AD54" i="50"/>
  <c r="AD70" i="50"/>
  <c r="AD86" i="50"/>
  <c r="AD102" i="50"/>
  <c r="AD118" i="50"/>
  <c r="AD134" i="50"/>
  <c r="AD149" i="50"/>
  <c r="AD161" i="50"/>
  <c r="AD174" i="50"/>
  <c r="AD187" i="50"/>
  <c r="AD200" i="50"/>
  <c r="AD213" i="50"/>
  <c r="AD225" i="50"/>
  <c r="AD27" i="50"/>
  <c r="AD75" i="50"/>
  <c r="AD137" i="50"/>
  <c r="AD190" i="50"/>
  <c r="AD221" i="50"/>
  <c r="AD67" i="50"/>
  <c r="AD145" i="50"/>
  <c r="AD197" i="50"/>
  <c r="AD25" i="50"/>
  <c r="AD41" i="50"/>
  <c r="AD57" i="50"/>
  <c r="AD73" i="50"/>
  <c r="AD89" i="50"/>
  <c r="AD105" i="50"/>
  <c r="AD121" i="50"/>
  <c r="AD136" i="50"/>
  <c r="AD150" i="50"/>
  <c r="AD163" i="50"/>
  <c r="AD176" i="50"/>
  <c r="AD189" i="50"/>
  <c r="AD201" i="50"/>
  <c r="AD214" i="50"/>
  <c r="AD9" i="50"/>
  <c r="AD59" i="50"/>
  <c r="AD107" i="50"/>
  <c r="AD165" i="50"/>
  <c r="AD203" i="50"/>
  <c r="AD208" i="50"/>
  <c r="AD35" i="50"/>
  <c r="AD115" i="50"/>
  <c r="AD184" i="50"/>
  <c r="AD11" i="50"/>
  <c r="AD29" i="50"/>
  <c r="AD45" i="50"/>
  <c r="AD61" i="50"/>
  <c r="AD77" i="50"/>
  <c r="AD93" i="50"/>
  <c r="AD109" i="50"/>
  <c r="AD125" i="50"/>
  <c r="AD139" i="50"/>
  <c r="AD153" i="50"/>
  <c r="AD166" i="50"/>
  <c r="AD179" i="50"/>
  <c r="AD192" i="50"/>
  <c r="AD205" i="50"/>
  <c r="AD217" i="50"/>
  <c r="AD17" i="50"/>
  <c r="AD49" i="50"/>
  <c r="AD81" i="50"/>
  <c r="AD113" i="50"/>
  <c r="AD142" i="50"/>
  <c r="AD169" i="50"/>
  <c r="AD195" i="50"/>
  <c r="AD83" i="50"/>
  <c r="AD171" i="50"/>
  <c r="AD13" i="50"/>
  <c r="AD30" i="50"/>
  <c r="AD46" i="50"/>
  <c r="AD62" i="50"/>
  <c r="AD78" i="50"/>
  <c r="AD94" i="50"/>
  <c r="AD110" i="50"/>
  <c r="AD126" i="50"/>
  <c r="AD141" i="50"/>
  <c r="AD155" i="50"/>
  <c r="AD168" i="50"/>
  <c r="AD181" i="50"/>
  <c r="AD193" i="50"/>
  <c r="AD206" i="50"/>
  <c r="AD219" i="50"/>
  <c r="AD33" i="50"/>
  <c r="AD65" i="50"/>
  <c r="AD97" i="50"/>
  <c r="AD129" i="50"/>
  <c r="AD157" i="50"/>
  <c r="AD182" i="50"/>
  <c r="AD19" i="50"/>
  <c r="AD99" i="50"/>
  <c r="AD158" i="50"/>
  <c r="AD222" i="50"/>
  <c r="C64" i="56"/>
  <c r="C62" i="56"/>
  <c r="AF9" i="50" l="1"/>
  <c r="AF10" i="50"/>
  <c r="AF18" i="50"/>
  <c r="AF26" i="50"/>
  <c r="AF34" i="50"/>
  <c r="AF42" i="50"/>
  <c r="AF50" i="50"/>
  <c r="AF58" i="50"/>
  <c r="AF66" i="50"/>
  <c r="AF74" i="50"/>
  <c r="AF82" i="50"/>
  <c r="AF90" i="50"/>
  <c r="AF98" i="50"/>
  <c r="AF106" i="50"/>
  <c r="AF114" i="50"/>
  <c r="AF122" i="50"/>
  <c r="AF130" i="50"/>
  <c r="AF138" i="50"/>
  <c r="AF146" i="50"/>
  <c r="AF154" i="50"/>
  <c r="AF162" i="50"/>
  <c r="AF170" i="50"/>
  <c r="AF186" i="50"/>
  <c r="AF11" i="50"/>
  <c r="AF19" i="50"/>
  <c r="AF27" i="50"/>
  <c r="AF35" i="50"/>
  <c r="AF43" i="50"/>
  <c r="AF51" i="50"/>
  <c r="AF59" i="50"/>
  <c r="AF67" i="50"/>
  <c r="AF75" i="50"/>
  <c r="AF83" i="50"/>
  <c r="AF91" i="50"/>
  <c r="AF99" i="50"/>
  <c r="AF107" i="50"/>
  <c r="AF115" i="50"/>
  <c r="AF123" i="50"/>
  <c r="AF131" i="50"/>
  <c r="AF139" i="50"/>
  <c r="AF147" i="50"/>
  <c r="AF155" i="50"/>
  <c r="AF163" i="50"/>
  <c r="AF171" i="50"/>
  <c r="AF179" i="50"/>
  <c r="AF187" i="50"/>
  <c r="AF195" i="50"/>
  <c r="AF203" i="50"/>
  <c r="AF211" i="50"/>
  <c r="AF219" i="50"/>
  <c r="AF181" i="50"/>
  <c r="AF218" i="50"/>
  <c r="AF12" i="50"/>
  <c r="AF20" i="50"/>
  <c r="AF28" i="50"/>
  <c r="AF36" i="50"/>
  <c r="AF44" i="50"/>
  <c r="AF52" i="50"/>
  <c r="AF60" i="50"/>
  <c r="AF68" i="50"/>
  <c r="AF76" i="50"/>
  <c r="AF84" i="50"/>
  <c r="AF92" i="50"/>
  <c r="AF100" i="50"/>
  <c r="AF108" i="50"/>
  <c r="AF116" i="50"/>
  <c r="AF124" i="50"/>
  <c r="AF132" i="50"/>
  <c r="AF140" i="50"/>
  <c r="AF148" i="50"/>
  <c r="AF156" i="50"/>
  <c r="AF164" i="50"/>
  <c r="AF172" i="50"/>
  <c r="AF180" i="50"/>
  <c r="AF188" i="50"/>
  <c r="AF196" i="50"/>
  <c r="AF204" i="50"/>
  <c r="AF212" i="50"/>
  <c r="AF220" i="50"/>
  <c r="AF37" i="50"/>
  <c r="AF101" i="50"/>
  <c r="AF117" i="50"/>
  <c r="AF133" i="50"/>
  <c r="AF149" i="50"/>
  <c r="AF165" i="50"/>
  <c r="AF189" i="50"/>
  <c r="AF205" i="50"/>
  <c r="AF221" i="50"/>
  <c r="AF178" i="50"/>
  <c r="AF13" i="50"/>
  <c r="AF21" i="50"/>
  <c r="AF29" i="50"/>
  <c r="AF45" i="50"/>
  <c r="AF53" i="50"/>
  <c r="AF61" i="50"/>
  <c r="AF69" i="50"/>
  <c r="AF77" i="50"/>
  <c r="AF85" i="50"/>
  <c r="AF93" i="50"/>
  <c r="AF109" i="50"/>
  <c r="AF125" i="50"/>
  <c r="AF141" i="50"/>
  <c r="AF157" i="50"/>
  <c r="AF173" i="50"/>
  <c r="AF197" i="50"/>
  <c r="AF213" i="50"/>
  <c r="AF194" i="50"/>
  <c r="AF14" i="50"/>
  <c r="AF22" i="50"/>
  <c r="AF30" i="50"/>
  <c r="AF38" i="50"/>
  <c r="AF46" i="50"/>
  <c r="AF54" i="50"/>
  <c r="AF62" i="50"/>
  <c r="AF70" i="50"/>
  <c r="AF78" i="50"/>
  <c r="AF86" i="50"/>
  <c r="AF94" i="50"/>
  <c r="AF102" i="50"/>
  <c r="AF110" i="50"/>
  <c r="AF118" i="50"/>
  <c r="AF126" i="50"/>
  <c r="AF134" i="50"/>
  <c r="AF142" i="50"/>
  <c r="AF150" i="50"/>
  <c r="AF158" i="50"/>
  <c r="AF166" i="50"/>
  <c r="AF174" i="50"/>
  <c r="AF182" i="50"/>
  <c r="AF190" i="50"/>
  <c r="AF198" i="50"/>
  <c r="AF206" i="50"/>
  <c r="AF214" i="50"/>
  <c r="AF222" i="50"/>
  <c r="AF33" i="50"/>
  <c r="AF41" i="50"/>
  <c r="AF65" i="50"/>
  <c r="AF89" i="50"/>
  <c r="AF113" i="50"/>
  <c r="AF137" i="50"/>
  <c r="AF161" i="50"/>
  <c r="AF185" i="50"/>
  <c r="AF217" i="50"/>
  <c r="AF210" i="50"/>
  <c r="AF15" i="50"/>
  <c r="AF23" i="50"/>
  <c r="AF31" i="50"/>
  <c r="AF39" i="50"/>
  <c r="AF47" i="50"/>
  <c r="AF55" i="50"/>
  <c r="AF63" i="50"/>
  <c r="AF71" i="50"/>
  <c r="AF79" i="50"/>
  <c r="AF87" i="50"/>
  <c r="AF95" i="50"/>
  <c r="AF103" i="50"/>
  <c r="AF111" i="50"/>
  <c r="AF119" i="50"/>
  <c r="AF127" i="50"/>
  <c r="AF135" i="50"/>
  <c r="AF143" i="50"/>
  <c r="AF151" i="50"/>
  <c r="AF159" i="50"/>
  <c r="AF167" i="50"/>
  <c r="AF175" i="50"/>
  <c r="AF183" i="50"/>
  <c r="AF191" i="50"/>
  <c r="AF199" i="50"/>
  <c r="AF207" i="50"/>
  <c r="AF215" i="50"/>
  <c r="AF223" i="50"/>
  <c r="AF25" i="50"/>
  <c r="AF49" i="50"/>
  <c r="AF73" i="50"/>
  <c r="AF97" i="50"/>
  <c r="AF121" i="50"/>
  <c r="AF145" i="50"/>
  <c r="AF169" i="50"/>
  <c r="AF193" i="50"/>
  <c r="AF201" i="50"/>
  <c r="AF225" i="50"/>
  <c r="AF8" i="50"/>
  <c r="AF16" i="50"/>
  <c r="AF24" i="50"/>
  <c r="AF32" i="50"/>
  <c r="AF40" i="50"/>
  <c r="AF48" i="50"/>
  <c r="AF56" i="50"/>
  <c r="AF64" i="50"/>
  <c r="AF72" i="50"/>
  <c r="AF80" i="50"/>
  <c r="AF88" i="50"/>
  <c r="AF96" i="50"/>
  <c r="AF104" i="50"/>
  <c r="AF112" i="50"/>
  <c r="AF120" i="50"/>
  <c r="AF128" i="50"/>
  <c r="AF136" i="50"/>
  <c r="AF144" i="50"/>
  <c r="AF152" i="50"/>
  <c r="AF160" i="50"/>
  <c r="AF168" i="50"/>
  <c r="AF176" i="50"/>
  <c r="AF184" i="50"/>
  <c r="AF192" i="50"/>
  <c r="AF200" i="50"/>
  <c r="AF208" i="50"/>
  <c r="AF216" i="50"/>
  <c r="AF224" i="50"/>
  <c r="AF17" i="50"/>
  <c r="AF57" i="50"/>
  <c r="AF81" i="50"/>
  <c r="AF105" i="50"/>
  <c r="AF129" i="50"/>
  <c r="AF153" i="50"/>
  <c r="AF177" i="50"/>
  <c r="AF209" i="50"/>
  <c r="AF202" i="50"/>
  <c r="AE9" i="50"/>
  <c r="AE17" i="50"/>
  <c r="AE21" i="50"/>
  <c r="AE25" i="50"/>
  <c r="AE29" i="50"/>
  <c r="AE33" i="50"/>
  <c r="AE37" i="50"/>
  <c r="AE41" i="50"/>
  <c r="AE49" i="50"/>
  <c r="AE57" i="50"/>
  <c r="AE65" i="50"/>
  <c r="AE73" i="50"/>
  <c r="AE81" i="50"/>
  <c r="AE10" i="50"/>
  <c r="AE14" i="50"/>
  <c r="AE18" i="50"/>
  <c r="AE22" i="50"/>
  <c r="AE26" i="50"/>
  <c r="AE30" i="50"/>
  <c r="AE34" i="50"/>
  <c r="AE38" i="50"/>
  <c r="AE42" i="50"/>
  <c r="AE46" i="50"/>
  <c r="AE50" i="50"/>
  <c r="AE54" i="50"/>
  <c r="AE58" i="50"/>
  <c r="AE62" i="50"/>
  <c r="AE66" i="50"/>
  <c r="AE70" i="50"/>
  <c r="AE74" i="50"/>
  <c r="AE78" i="50"/>
  <c r="AE82" i="50"/>
  <c r="AE86" i="50"/>
  <c r="AE90" i="50"/>
  <c r="AE94" i="50"/>
  <c r="AE98" i="50"/>
  <c r="AE102" i="50"/>
  <c r="AE106" i="50"/>
  <c r="AE110" i="50"/>
  <c r="AE114" i="50"/>
  <c r="AE118" i="50"/>
  <c r="AE122" i="50"/>
  <c r="AE126" i="50"/>
  <c r="AE130" i="50"/>
  <c r="AE134" i="50"/>
  <c r="AE138" i="50"/>
  <c r="AE142" i="50"/>
  <c r="AE146" i="50"/>
  <c r="AE150" i="50"/>
  <c r="AE154" i="50"/>
  <c r="AE158" i="50"/>
  <c r="AE162" i="50"/>
  <c r="AE166" i="50"/>
  <c r="AE170" i="50"/>
  <c r="AE174" i="50"/>
  <c r="AE178" i="50"/>
  <c r="AE182" i="50"/>
  <c r="AE186" i="50"/>
  <c r="AE190" i="50"/>
  <c r="AE194" i="50"/>
  <c r="AE198" i="50"/>
  <c r="AE202" i="50"/>
  <c r="AE206" i="50"/>
  <c r="AE210" i="50"/>
  <c r="AE214" i="50"/>
  <c r="AE218" i="50"/>
  <c r="AE222" i="50"/>
  <c r="AE8" i="50"/>
  <c r="AE11" i="50"/>
  <c r="AE15" i="50"/>
  <c r="AE19" i="50"/>
  <c r="AE23" i="50"/>
  <c r="AE27" i="50"/>
  <c r="AE31" i="50"/>
  <c r="AE35" i="50"/>
  <c r="AE39" i="50"/>
  <c r="AE43" i="50"/>
  <c r="AE47" i="50"/>
  <c r="AE51" i="50"/>
  <c r="AE55" i="50"/>
  <c r="AE59" i="50"/>
  <c r="AE63" i="50"/>
  <c r="AE67" i="50"/>
  <c r="AE71" i="50"/>
  <c r="AE75" i="50"/>
  <c r="AE79" i="50"/>
  <c r="AE83" i="50"/>
  <c r="AE16" i="50"/>
  <c r="AE32" i="50"/>
  <c r="AE36" i="50"/>
  <c r="AE44" i="50"/>
  <c r="AE48" i="50"/>
  <c r="AE56" i="50"/>
  <c r="AE64" i="50"/>
  <c r="AE68" i="50"/>
  <c r="AE80" i="50"/>
  <c r="AE88" i="50"/>
  <c r="AE96" i="50"/>
  <c r="AE104" i="50"/>
  <c r="AE112" i="50"/>
  <c r="AE116" i="50"/>
  <c r="AE120" i="50"/>
  <c r="AE12" i="50"/>
  <c r="AE20" i="50"/>
  <c r="AE24" i="50"/>
  <c r="AE28" i="50"/>
  <c r="AE40" i="50"/>
  <c r="AE52" i="50"/>
  <c r="AE60" i="50"/>
  <c r="AE72" i="50"/>
  <c r="AE76" i="50"/>
  <c r="AE84" i="50"/>
  <c r="AE92" i="50"/>
  <c r="AE100" i="50"/>
  <c r="AE108" i="50"/>
  <c r="AE13" i="50"/>
  <c r="AE45" i="50"/>
  <c r="AE53" i="50"/>
  <c r="AE61" i="50"/>
  <c r="AE69" i="50"/>
  <c r="AE77" i="50"/>
  <c r="AE93" i="50"/>
  <c r="AE109" i="50"/>
  <c r="AE129" i="50"/>
  <c r="AE143" i="50"/>
  <c r="AE152" i="50"/>
  <c r="AE161" i="50"/>
  <c r="AE175" i="50"/>
  <c r="AE184" i="50"/>
  <c r="AE193" i="50"/>
  <c r="AE207" i="50"/>
  <c r="AE216" i="50"/>
  <c r="AE225" i="50"/>
  <c r="AE95" i="50"/>
  <c r="AE140" i="50"/>
  <c r="AE181" i="50"/>
  <c r="AE204" i="50"/>
  <c r="AE211" i="50"/>
  <c r="AE99" i="50"/>
  <c r="AE115" i="50"/>
  <c r="AE125" i="50"/>
  <c r="AE139" i="50"/>
  <c r="AE148" i="50"/>
  <c r="AE157" i="50"/>
  <c r="AE171" i="50"/>
  <c r="AE180" i="50"/>
  <c r="AE189" i="50"/>
  <c r="AE203" i="50"/>
  <c r="AE212" i="50"/>
  <c r="AE221" i="50"/>
  <c r="AE131" i="50"/>
  <c r="AE149" i="50"/>
  <c r="AE172" i="50"/>
  <c r="AE213" i="50"/>
  <c r="AE133" i="50"/>
  <c r="AE179" i="50"/>
  <c r="AE89" i="50"/>
  <c r="AE105" i="50"/>
  <c r="AE121" i="50"/>
  <c r="AE135" i="50"/>
  <c r="AE144" i="50"/>
  <c r="AE153" i="50"/>
  <c r="AE167" i="50"/>
  <c r="AE176" i="50"/>
  <c r="AE185" i="50"/>
  <c r="AE199" i="50"/>
  <c r="AE208" i="50"/>
  <c r="AE217" i="50"/>
  <c r="AE111" i="50"/>
  <c r="AE163" i="50"/>
  <c r="AE195" i="50"/>
  <c r="AE165" i="50"/>
  <c r="AE197" i="50"/>
  <c r="AE85" i="50"/>
  <c r="AE101" i="50"/>
  <c r="AE117" i="50"/>
  <c r="AE127" i="50"/>
  <c r="AE136" i="50"/>
  <c r="AE145" i="50"/>
  <c r="AE159" i="50"/>
  <c r="AE168" i="50"/>
  <c r="AE177" i="50"/>
  <c r="AE191" i="50"/>
  <c r="AE200" i="50"/>
  <c r="AE209" i="50"/>
  <c r="AE223" i="50"/>
  <c r="AE97" i="50"/>
  <c r="AE137" i="50"/>
  <c r="AE160" i="50"/>
  <c r="AE183" i="50"/>
  <c r="AE192" i="50"/>
  <c r="AE215" i="50"/>
  <c r="AE103" i="50"/>
  <c r="AE124" i="50"/>
  <c r="AE147" i="50"/>
  <c r="AE188" i="50"/>
  <c r="AE220" i="50"/>
  <c r="AE91" i="50"/>
  <c r="AE107" i="50"/>
  <c r="AE123" i="50"/>
  <c r="AE132" i="50"/>
  <c r="AE141" i="50"/>
  <c r="AE155" i="50"/>
  <c r="AE164" i="50"/>
  <c r="AE173" i="50"/>
  <c r="AE187" i="50"/>
  <c r="AE196" i="50"/>
  <c r="AE205" i="50"/>
  <c r="AE219" i="50"/>
  <c r="AE113" i="50"/>
  <c r="AE128" i="50"/>
  <c r="AE151" i="50"/>
  <c r="AE169" i="50"/>
  <c r="AE201" i="50"/>
  <c r="AE224" i="50"/>
  <c r="AE87" i="50"/>
  <c r="AE119" i="50"/>
  <c r="AE156" i="50"/>
  <c r="A1" i="44"/>
  <c r="A1" i="54"/>
  <c r="A1" i="46"/>
  <c r="A1" i="50"/>
  <c r="H143" i="54" l="1"/>
  <c r="I226" i="50" l="1"/>
  <c r="H26" i="46" l="1"/>
  <c r="G26" i="46" s="1"/>
  <c r="H15" i="46" l="1"/>
  <c r="G15" i="46" s="1"/>
  <c r="H16" i="46"/>
  <c r="G16" i="46" s="1"/>
  <c r="H14" i="46"/>
  <c r="G14" i="46" s="1"/>
  <c r="W216" i="50" l="1"/>
  <c r="AA216" i="50" s="1"/>
  <c r="W215" i="50"/>
  <c r="AA215" i="50" s="1"/>
  <c r="W214" i="50"/>
  <c r="AA214" i="50" s="1"/>
  <c r="W213" i="50"/>
  <c r="AA213" i="50" s="1"/>
  <c r="W212" i="50"/>
  <c r="AA212" i="50" s="1"/>
  <c r="W211" i="50"/>
  <c r="AA211" i="50" s="1"/>
  <c r="W210" i="50"/>
  <c r="AA210" i="50" s="1"/>
  <c r="W209" i="50"/>
  <c r="AA209" i="50" s="1"/>
  <c r="W208" i="50"/>
  <c r="AA208" i="50" s="1"/>
  <c r="W207" i="50"/>
  <c r="AA207" i="50" s="1"/>
  <c r="W206" i="50"/>
  <c r="AA206" i="50" s="1"/>
  <c r="W205" i="50"/>
  <c r="AA205" i="50" s="1"/>
  <c r="W204" i="50"/>
  <c r="AA204" i="50" s="1"/>
  <c r="W203" i="50"/>
  <c r="AA203" i="50" s="1"/>
  <c r="W202" i="50"/>
  <c r="AA202" i="50" s="1"/>
  <c r="W201" i="50"/>
  <c r="AA201" i="50" s="1"/>
  <c r="W200" i="50"/>
  <c r="AA200" i="50" s="1"/>
  <c r="W199" i="50"/>
  <c r="AA199" i="50" s="1"/>
  <c r="W198" i="50"/>
  <c r="AA198" i="50" s="1"/>
  <c r="W197" i="50"/>
  <c r="AA197" i="50" s="1"/>
  <c r="W196" i="50"/>
  <c r="AA196" i="50" s="1"/>
  <c r="W195" i="50"/>
  <c r="AA195" i="50" s="1"/>
  <c r="W194" i="50"/>
  <c r="AA194" i="50" s="1"/>
  <c r="W193" i="50"/>
  <c r="AA193" i="50" s="1"/>
  <c r="W189" i="50"/>
  <c r="AA189" i="50" s="1"/>
  <c r="W187" i="50"/>
  <c r="AA187" i="50" s="1"/>
  <c r="W186" i="50"/>
  <c r="AA186" i="50" s="1"/>
  <c r="W185" i="50"/>
  <c r="AA185" i="50" s="1"/>
  <c r="W184" i="50"/>
  <c r="AA184" i="50" s="1"/>
  <c r="W183" i="50"/>
  <c r="AA183" i="50" s="1"/>
  <c r="W182" i="50"/>
  <c r="AA182" i="50" s="1"/>
  <c r="W181" i="50"/>
  <c r="AA181" i="50" s="1"/>
  <c r="W165" i="50"/>
  <c r="W164" i="50"/>
  <c r="AA164" i="50" s="1"/>
  <c r="W163" i="50"/>
  <c r="W158" i="50"/>
  <c r="AA158" i="50" s="1"/>
  <c r="W157" i="50"/>
  <c r="AA157" i="50" s="1"/>
  <c r="W156" i="50"/>
  <c r="AA156" i="50" s="1"/>
  <c r="W138" i="50"/>
  <c r="W118" i="50"/>
  <c r="AA118" i="50" s="1"/>
  <c r="W117" i="50"/>
  <c r="AA117" i="50" s="1"/>
  <c r="W116" i="50"/>
  <c r="AA116" i="50" s="1"/>
  <c r="W115" i="50"/>
  <c r="AA115" i="50" s="1"/>
  <c r="W105" i="50"/>
  <c r="AA105" i="50" s="1"/>
  <c r="W103" i="50"/>
  <c r="AA103" i="50" s="1"/>
  <c r="W94" i="50"/>
  <c r="AA94" i="50" s="1"/>
  <c r="W93" i="50"/>
  <c r="AA93" i="50" s="1"/>
  <c r="W92" i="50"/>
  <c r="AA92" i="50" s="1"/>
  <c r="W91" i="50"/>
  <c r="W88" i="50"/>
  <c r="W81" i="50"/>
  <c r="AA81" i="50" s="1"/>
  <c r="W39" i="50"/>
  <c r="W33" i="50"/>
  <c r="AA33" i="50" s="1"/>
  <c r="W29" i="50"/>
  <c r="AA29" i="50" s="1"/>
  <c r="W24" i="50"/>
  <c r="X9" i="50"/>
  <c r="AB9" i="50" s="1"/>
  <c r="Y9" i="50"/>
  <c r="AC9" i="50" s="1"/>
  <c r="X10" i="50"/>
  <c r="AB10" i="50" s="1"/>
  <c r="Y10" i="50"/>
  <c r="AC10" i="50" s="1"/>
  <c r="X11" i="50"/>
  <c r="AB11" i="50" s="1"/>
  <c r="Y11" i="50"/>
  <c r="AC11" i="50" s="1"/>
  <c r="X12" i="50"/>
  <c r="AB12" i="50" s="1"/>
  <c r="Y12" i="50"/>
  <c r="AC12" i="50" s="1"/>
  <c r="X13" i="50"/>
  <c r="Y13" i="50"/>
  <c r="X14" i="50"/>
  <c r="AB14" i="50" s="1"/>
  <c r="Y14" i="50"/>
  <c r="AC14" i="50" s="1"/>
  <c r="X15" i="50"/>
  <c r="AB15" i="50" s="1"/>
  <c r="Y15" i="50"/>
  <c r="AC15" i="50" s="1"/>
  <c r="X16" i="50"/>
  <c r="AB16" i="50" s="1"/>
  <c r="Y16" i="50"/>
  <c r="AC16" i="50" s="1"/>
  <c r="X17" i="50"/>
  <c r="AB17" i="50" s="1"/>
  <c r="Y17" i="50"/>
  <c r="AC17" i="50" s="1"/>
  <c r="X18" i="50"/>
  <c r="AB18" i="50" s="1"/>
  <c r="Y18" i="50"/>
  <c r="AC18" i="50" s="1"/>
  <c r="X19" i="50"/>
  <c r="AB19" i="50" s="1"/>
  <c r="Y19" i="50"/>
  <c r="AC19" i="50" s="1"/>
  <c r="X20" i="50"/>
  <c r="AB20" i="50" s="1"/>
  <c r="Y20" i="50"/>
  <c r="AC20" i="50" s="1"/>
  <c r="X21" i="50"/>
  <c r="AB21" i="50" s="1"/>
  <c r="Y21" i="50"/>
  <c r="AC21" i="50" s="1"/>
  <c r="X22" i="50"/>
  <c r="AB22" i="50" s="1"/>
  <c r="Y22" i="50"/>
  <c r="AC22" i="50" s="1"/>
  <c r="X23" i="50"/>
  <c r="AB23" i="50" s="1"/>
  <c r="Y23" i="50"/>
  <c r="AC23" i="50" s="1"/>
  <c r="X24" i="50"/>
  <c r="Y24" i="50"/>
  <c r="X25" i="50"/>
  <c r="AB25" i="50" s="1"/>
  <c r="Y25" i="50"/>
  <c r="AC25" i="50" s="1"/>
  <c r="X26" i="50"/>
  <c r="AB26" i="50" s="1"/>
  <c r="Y26" i="50"/>
  <c r="AC26" i="50" s="1"/>
  <c r="X27" i="50"/>
  <c r="AB27" i="50" s="1"/>
  <c r="Y27" i="50"/>
  <c r="AC27" i="50" s="1"/>
  <c r="X28" i="50"/>
  <c r="AB28" i="50" s="1"/>
  <c r="Y28" i="50"/>
  <c r="AC28" i="50" s="1"/>
  <c r="X29" i="50"/>
  <c r="AB29" i="50" s="1"/>
  <c r="Y29" i="50"/>
  <c r="AC29" i="50" s="1"/>
  <c r="X30" i="50"/>
  <c r="AB30" i="50" s="1"/>
  <c r="Y30" i="50"/>
  <c r="AC30" i="50" s="1"/>
  <c r="X31" i="50"/>
  <c r="AB31" i="50" s="1"/>
  <c r="Y31" i="50"/>
  <c r="AC31" i="50" s="1"/>
  <c r="X32" i="50"/>
  <c r="AB32" i="50" s="1"/>
  <c r="Y32" i="50"/>
  <c r="AC32" i="50" s="1"/>
  <c r="X33" i="50"/>
  <c r="AB33" i="50" s="1"/>
  <c r="Y33" i="50"/>
  <c r="AC33" i="50" s="1"/>
  <c r="X34" i="50"/>
  <c r="AB34" i="50" s="1"/>
  <c r="Y34" i="50"/>
  <c r="AC34" i="50" s="1"/>
  <c r="X35" i="50"/>
  <c r="AB35" i="50" s="1"/>
  <c r="Y35" i="50"/>
  <c r="AC35" i="50" s="1"/>
  <c r="X36" i="50"/>
  <c r="AB36" i="50" s="1"/>
  <c r="Y36" i="50"/>
  <c r="AC36" i="50" s="1"/>
  <c r="X37" i="50"/>
  <c r="AB37" i="50" s="1"/>
  <c r="Y37" i="50"/>
  <c r="AC37" i="50" s="1"/>
  <c r="X38" i="50"/>
  <c r="AB38" i="50" s="1"/>
  <c r="Y38" i="50"/>
  <c r="AC38" i="50" s="1"/>
  <c r="X39" i="50"/>
  <c r="Y39" i="50"/>
  <c r="X40" i="50"/>
  <c r="AB40" i="50" s="1"/>
  <c r="Y40" i="50"/>
  <c r="AC40" i="50" s="1"/>
  <c r="X41" i="50"/>
  <c r="AB41" i="50" s="1"/>
  <c r="Y41" i="50"/>
  <c r="AC41" i="50" s="1"/>
  <c r="X42" i="50"/>
  <c r="AB42" i="50" s="1"/>
  <c r="Y42" i="50"/>
  <c r="AC42" i="50" s="1"/>
  <c r="X43" i="50"/>
  <c r="AB43" i="50" s="1"/>
  <c r="Y43" i="50"/>
  <c r="AC43" i="50" s="1"/>
  <c r="X44" i="50"/>
  <c r="AB44" i="50" s="1"/>
  <c r="Y44" i="50"/>
  <c r="AC44" i="50" s="1"/>
  <c r="X45" i="50"/>
  <c r="AB45" i="50" s="1"/>
  <c r="Y45" i="50"/>
  <c r="AC45" i="50" s="1"/>
  <c r="X46" i="50"/>
  <c r="AB46" i="50" s="1"/>
  <c r="Y46" i="50"/>
  <c r="AC46" i="50" s="1"/>
  <c r="X47" i="50"/>
  <c r="AB47" i="50" s="1"/>
  <c r="Y47" i="50"/>
  <c r="AC47" i="50" s="1"/>
  <c r="X48" i="50"/>
  <c r="AB48" i="50" s="1"/>
  <c r="Y48" i="50"/>
  <c r="AC48" i="50" s="1"/>
  <c r="X49" i="50"/>
  <c r="AB49" i="50" s="1"/>
  <c r="Y49" i="50"/>
  <c r="AC49" i="50" s="1"/>
  <c r="X50" i="50"/>
  <c r="AB50" i="50" s="1"/>
  <c r="Y50" i="50"/>
  <c r="AC50" i="50" s="1"/>
  <c r="X51" i="50"/>
  <c r="AB51" i="50" s="1"/>
  <c r="Y51" i="50"/>
  <c r="AC51" i="50" s="1"/>
  <c r="X52" i="50"/>
  <c r="AB52" i="50" s="1"/>
  <c r="Y52" i="50"/>
  <c r="AC52" i="50" s="1"/>
  <c r="X53" i="50"/>
  <c r="AB53" i="50" s="1"/>
  <c r="Y53" i="50"/>
  <c r="AC53" i="50" s="1"/>
  <c r="X54" i="50"/>
  <c r="AB54" i="50" s="1"/>
  <c r="Y54" i="50"/>
  <c r="AC54" i="50" s="1"/>
  <c r="X55" i="50"/>
  <c r="AB55" i="50" s="1"/>
  <c r="Y55" i="50"/>
  <c r="AC55" i="50" s="1"/>
  <c r="X56" i="50"/>
  <c r="AB56" i="50" s="1"/>
  <c r="Y56" i="50"/>
  <c r="AC56" i="50" s="1"/>
  <c r="X57" i="50"/>
  <c r="AB57" i="50" s="1"/>
  <c r="Y57" i="50"/>
  <c r="AC57" i="50" s="1"/>
  <c r="X58" i="50"/>
  <c r="AB58" i="50" s="1"/>
  <c r="Y58" i="50"/>
  <c r="AC58" i="50" s="1"/>
  <c r="X59" i="50"/>
  <c r="AB59" i="50" s="1"/>
  <c r="Y59" i="50"/>
  <c r="AC59" i="50" s="1"/>
  <c r="X60" i="50"/>
  <c r="AB60" i="50" s="1"/>
  <c r="Y60" i="50"/>
  <c r="AC60" i="50" s="1"/>
  <c r="X61" i="50"/>
  <c r="AB61" i="50" s="1"/>
  <c r="Y61" i="50"/>
  <c r="AC61" i="50" s="1"/>
  <c r="X62" i="50"/>
  <c r="AB62" i="50" s="1"/>
  <c r="Y62" i="50"/>
  <c r="AC62" i="50" s="1"/>
  <c r="X63" i="50"/>
  <c r="AB63" i="50" s="1"/>
  <c r="Y63" i="50"/>
  <c r="AC63" i="50" s="1"/>
  <c r="X64" i="50"/>
  <c r="AB64" i="50" s="1"/>
  <c r="Y64" i="50"/>
  <c r="AC64" i="50" s="1"/>
  <c r="X65" i="50"/>
  <c r="AB65" i="50" s="1"/>
  <c r="Y65" i="50"/>
  <c r="AC65" i="50" s="1"/>
  <c r="X66" i="50"/>
  <c r="AB66" i="50" s="1"/>
  <c r="Y66" i="50"/>
  <c r="AC66" i="50" s="1"/>
  <c r="X67" i="50"/>
  <c r="AB67" i="50" s="1"/>
  <c r="Y67" i="50"/>
  <c r="AC67" i="50" s="1"/>
  <c r="X68" i="50"/>
  <c r="AB68" i="50" s="1"/>
  <c r="Y68" i="50"/>
  <c r="AC68" i="50" s="1"/>
  <c r="X69" i="50"/>
  <c r="AB69" i="50" s="1"/>
  <c r="Y69" i="50"/>
  <c r="AC69" i="50" s="1"/>
  <c r="X70" i="50"/>
  <c r="AB70" i="50" s="1"/>
  <c r="Y70" i="50"/>
  <c r="AC70" i="50" s="1"/>
  <c r="X71" i="50"/>
  <c r="AB71" i="50" s="1"/>
  <c r="Y71" i="50"/>
  <c r="AC71" i="50" s="1"/>
  <c r="X72" i="50"/>
  <c r="AB72" i="50" s="1"/>
  <c r="Y72" i="50"/>
  <c r="AC72" i="50" s="1"/>
  <c r="X73" i="50"/>
  <c r="AB73" i="50" s="1"/>
  <c r="Y73" i="50"/>
  <c r="AC73" i="50" s="1"/>
  <c r="X74" i="50"/>
  <c r="AB74" i="50" s="1"/>
  <c r="Y74" i="50"/>
  <c r="AC74" i="50" s="1"/>
  <c r="X75" i="50"/>
  <c r="AB75" i="50" s="1"/>
  <c r="Y75" i="50"/>
  <c r="AC75" i="50" s="1"/>
  <c r="X76" i="50"/>
  <c r="AB76" i="50" s="1"/>
  <c r="Y76" i="50"/>
  <c r="AC76" i="50" s="1"/>
  <c r="X77" i="50"/>
  <c r="AB77" i="50" s="1"/>
  <c r="Y77" i="50"/>
  <c r="AC77" i="50" s="1"/>
  <c r="X78" i="50"/>
  <c r="AB78" i="50" s="1"/>
  <c r="Y78" i="50"/>
  <c r="AC78" i="50" s="1"/>
  <c r="X79" i="50"/>
  <c r="AB79" i="50" s="1"/>
  <c r="Y79" i="50"/>
  <c r="AC79" i="50" s="1"/>
  <c r="X80" i="50"/>
  <c r="AB80" i="50" s="1"/>
  <c r="Y80" i="50"/>
  <c r="AC80" i="50" s="1"/>
  <c r="X81" i="50"/>
  <c r="AB81" i="50" s="1"/>
  <c r="Y81" i="50"/>
  <c r="AC81" i="50" s="1"/>
  <c r="X82" i="50"/>
  <c r="AB82" i="50" s="1"/>
  <c r="Y82" i="50"/>
  <c r="AC82" i="50" s="1"/>
  <c r="X83" i="50"/>
  <c r="AB83" i="50" s="1"/>
  <c r="Y83" i="50"/>
  <c r="AC83" i="50" s="1"/>
  <c r="X84" i="50"/>
  <c r="AB84" i="50" s="1"/>
  <c r="Y84" i="50"/>
  <c r="AC84" i="50" s="1"/>
  <c r="X85" i="50"/>
  <c r="AB85" i="50" s="1"/>
  <c r="Y85" i="50"/>
  <c r="AC85" i="50" s="1"/>
  <c r="X86" i="50"/>
  <c r="AB86" i="50" s="1"/>
  <c r="Y86" i="50"/>
  <c r="AC86" i="50" s="1"/>
  <c r="X87" i="50"/>
  <c r="AB87" i="50" s="1"/>
  <c r="Y87" i="50"/>
  <c r="AC87" i="50" s="1"/>
  <c r="X88" i="50"/>
  <c r="Y88" i="50"/>
  <c r="X89" i="50"/>
  <c r="AB89" i="50" s="1"/>
  <c r="Y89" i="50"/>
  <c r="AC89" i="50" s="1"/>
  <c r="X90" i="50"/>
  <c r="AB90" i="50" s="1"/>
  <c r="Y90" i="50"/>
  <c r="AC90" i="50" s="1"/>
  <c r="X91" i="50"/>
  <c r="Y91" i="50"/>
  <c r="X92" i="50"/>
  <c r="AB92" i="50" s="1"/>
  <c r="Y92" i="50"/>
  <c r="AC92" i="50" s="1"/>
  <c r="X93" i="50"/>
  <c r="AB93" i="50" s="1"/>
  <c r="Y93" i="50"/>
  <c r="AC93" i="50" s="1"/>
  <c r="X94" i="50"/>
  <c r="AB94" i="50" s="1"/>
  <c r="Y94" i="50"/>
  <c r="AC94" i="50" s="1"/>
  <c r="X95" i="50"/>
  <c r="AB95" i="50" s="1"/>
  <c r="Y95" i="50"/>
  <c r="AC95" i="50" s="1"/>
  <c r="X96" i="50"/>
  <c r="AB96" i="50" s="1"/>
  <c r="Y96" i="50"/>
  <c r="AC96" i="50" s="1"/>
  <c r="X97" i="50"/>
  <c r="AB97" i="50" s="1"/>
  <c r="Y97" i="50"/>
  <c r="AC97" i="50" s="1"/>
  <c r="X98" i="50"/>
  <c r="AB98" i="50" s="1"/>
  <c r="Y98" i="50"/>
  <c r="AC98" i="50" s="1"/>
  <c r="X99" i="50"/>
  <c r="AB99" i="50" s="1"/>
  <c r="Y99" i="50"/>
  <c r="AC99" i="50" s="1"/>
  <c r="X100" i="50"/>
  <c r="AB100" i="50" s="1"/>
  <c r="Y100" i="50"/>
  <c r="AC100" i="50" s="1"/>
  <c r="X101" i="50"/>
  <c r="AB101" i="50" s="1"/>
  <c r="Y101" i="50"/>
  <c r="AC101" i="50" s="1"/>
  <c r="X102" i="50"/>
  <c r="AB102" i="50" s="1"/>
  <c r="Y102" i="50"/>
  <c r="AC102" i="50" s="1"/>
  <c r="X103" i="50"/>
  <c r="AB103" i="50" s="1"/>
  <c r="Y103" i="50"/>
  <c r="AC103" i="50" s="1"/>
  <c r="X104" i="50"/>
  <c r="AB104" i="50" s="1"/>
  <c r="Y104" i="50"/>
  <c r="AC104" i="50" s="1"/>
  <c r="X105" i="50"/>
  <c r="AB105" i="50" s="1"/>
  <c r="Y105" i="50"/>
  <c r="AC105" i="50" s="1"/>
  <c r="X106" i="50"/>
  <c r="AB106" i="50" s="1"/>
  <c r="Y106" i="50"/>
  <c r="AC106" i="50" s="1"/>
  <c r="X107" i="50"/>
  <c r="AB107" i="50" s="1"/>
  <c r="Y107" i="50"/>
  <c r="AC107" i="50" s="1"/>
  <c r="X108" i="50"/>
  <c r="AB108" i="50" s="1"/>
  <c r="Y108" i="50"/>
  <c r="AC108" i="50" s="1"/>
  <c r="X109" i="50"/>
  <c r="AB109" i="50" s="1"/>
  <c r="Y109" i="50"/>
  <c r="AC109" i="50" s="1"/>
  <c r="X110" i="50"/>
  <c r="AB110" i="50" s="1"/>
  <c r="Y110" i="50"/>
  <c r="AC110" i="50" s="1"/>
  <c r="X111" i="50"/>
  <c r="AB111" i="50" s="1"/>
  <c r="Y111" i="50"/>
  <c r="AC111" i="50" s="1"/>
  <c r="X112" i="50"/>
  <c r="AB112" i="50" s="1"/>
  <c r="Y112" i="50"/>
  <c r="AC112" i="50" s="1"/>
  <c r="X113" i="50"/>
  <c r="AB113" i="50" s="1"/>
  <c r="Y113" i="50"/>
  <c r="AC113" i="50" s="1"/>
  <c r="X114" i="50"/>
  <c r="AB114" i="50" s="1"/>
  <c r="Y114" i="50"/>
  <c r="AC114" i="50" s="1"/>
  <c r="X115" i="50"/>
  <c r="AB115" i="50" s="1"/>
  <c r="Y115" i="50"/>
  <c r="AC115" i="50" s="1"/>
  <c r="X116" i="50"/>
  <c r="AB116" i="50" s="1"/>
  <c r="Y116" i="50"/>
  <c r="AC116" i="50" s="1"/>
  <c r="X117" i="50"/>
  <c r="AB117" i="50" s="1"/>
  <c r="Y117" i="50"/>
  <c r="AC117" i="50" s="1"/>
  <c r="X118" i="50"/>
  <c r="AB118" i="50" s="1"/>
  <c r="Y118" i="50"/>
  <c r="AC118" i="50" s="1"/>
  <c r="X119" i="50"/>
  <c r="AB119" i="50" s="1"/>
  <c r="Y119" i="50"/>
  <c r="AC119" i="50" s="1"/>
  <c r="X120" i="50"/>
  <c r="AB120" i="50" s="1"/>
  <c r="Y120" i="50"/>
  <c r="AC120" i="50" s="1"/>
  <c r="X121" i="50"/>
  <c r="AB121" i="50" s="1"/>
  <c r="Y121" i="50"/>
  <c r="AC121" i="50" s="1"/>
  <c r="X122" i="50"/>
  <c r="AB122" i="50" s="1"/>
  <c r="Y122" i="50"/>
  <c r="AC122" i="50" s="1"/>
  <c r="X123" i="50"/>
  <c r="AB123" i="50" s="1"/>
  <c r="Y123" i="50"/>
  <c r="AC123" i="50" s="1"/>
  <c r="X124" i="50"/>
  <c r="AB124" i="50" s="1"/>
  <c r="Y124" i="50"/>
  <c r="AC124" i="50" s="1"/>
  <c r="X125" i="50"/>
  <c r="AB125" i="50" s="1"/>
  <c r="Y125" i="50"/>
  <c r="AC125" i="50" s="1"/>
  <c r="X126" i="50"/>
  <c r="AB126" i="50" s="1"/>
  <c r="Y126" i="50"/>
  <c r="AC126" i="50" s="1"/>
  <c r="X127" i="50"/>
  <c r="AB127" i="50" s="1"/>
  <c r="Y127" i="50"/>
  <c r="AC127" i="50" s="1"/>
  <c r="X128" i="50"/>
  <c r="AB128" i="50" s="1"/>
  <c r="Y128" i="50"/>
  <c r="AC128" i="50" s="1"/>
  <c r="X129" i="50"/>
  <c r="AB129" i="50" s="1"/>
  <c r="Y129" i="50"/>
  <c r="AC129" i="50" s="1"/>
  <c r="X130" i="50"/>
  <c r="AB130" i="50" s="1"/>
  <c r="Y130" i="50"/>
  <c r="AC130" i="50" s="1"/>
  <c r="X131" i="50"/>
  <c r="AB131" i="50" s="1"/>
  <c r="Y131" i="50"/>
  <c r="AC131" i="50" s="1"/>
  <c r="X132" i="50"/>
  <c r="AB132" i="50" s="1"/>
  <c r="Y132" i="50"/>
  <c r="AC132" i="50" s="1"/>
  <c r="X133" i="50"/>
  <c r="AB133" i="50" s="1"/>
  <c r="Y133" i="50"/>
  <c r="AC133" i="50" s="1"/>
  <c r="X134" i="50"/>
  <c r="AB134" i="50" s="1"/>
  <c r="Y134" i="50"/>
  <c r="AC134" i="50" s="1"/>
  <c r="X135" i="50"/>
  <c r="AB135" i="50" s="1"/>
  <c r="Y135" i="50"/>
  <c r="AC135" i="50" s="1"/>
  <c r="X136" i="50"/>
  <c r="AB136" i="50" s="1"/>
  <c r="Y136" i="50"/>
  <c r="AC136" i="50" s="1"/>
  <c r="X137" i="50"/>
  <c r="AB137" i="50" s="1"/>
  <c r="Y137" i="50"/>
  <c r="AC137" i="50" s="1"/>
  <c r="X138" i="50"/>
  <c r="Y138" i="50"/>
  <c r="X139" i="50"/>
  <c r="AB139" i="50" s="1"/>
  <c r="Y139" i="50"/>
  <c r="AC139" i="50" s="1"/>
  <c r="X140" i="50"/>
  <c r="AB140" i="50" s="1"/>
  <c r="Y140" i="50"/>
  <c r="AC140" i="50" s="1"/>
  <c r="X141" i="50"/>
  <c r="AB141" i="50" s="1"/>
  <c r="Y141" i="50"/>
  <c r="AC141" i="50" s="1"/>
  <c r="X142" i="50"/>
  <c r="AB142" i="50" s="1"/>
  <c r="Y142" i="50"/>
  <c r="AC142" i="50" s="1"/>
  <c r="X143" i="50"/>
  <c r="AB143" i="50" s="1"/>
  <c r="Y143" i="50"/>
  <c r="AC143" i="50" s="1"/>
  <c r="X144" i="50"/>
  <c r="AB144" i="50" s="1"/>
  <c r="Y144" i="50"/>
  <c r="AC144" i="50" s="1"/>
  <c r="X145" i="50"/>
  <c r="AB145" i="50" s="1"/>
  <c r="Y145" i="50"/>
  <c r="AC145" i="50" s="1"/>
  <c r="X146" i="50"/>
  <c r="AB146" i="50" s="1"/>
  <c r="Y146" i="50"/>
  <c r="AC146" i="50" s="1"/>
  <c r="X147" i="50"/>
  <c r="AB147" i="50" s="1"/>
  <c r="Y147" i="50"/>
  <c r="AC147" i="50" s="1"/>
  <c r="X148" i="50"/>
  <c r="AB148" i="50" s="1"/>
  <c r="Y148" i="50"/>
  <c r="AC148" i="50" s="1"/>
  <c r="X149" i="50"/>
  <c r="AB149" i="50" s="1"/>
  <c r="Y149" i="50"/>
  <c r="AC149" i="50" s="1"/>
  <c r="X150" i="50"/>
  <c r="AB150" i="50" s="1"/>
  <c r="Y150" i="50"/>
  <c r="AC150" i="50" s="1"/>
  <c r="X151" i="50"/>
  <c r="AB151" i="50" s="1"/>
  <c r="Y151" i="50"/>
  <c r="AC151" i="50" s="1"/>
  <c r="X152" i="50"/>
  <c r="AB152" i="50" s="1"/>
  <c r="Y152" i="50"/>
  <c r="AC152" i="50" s="1"/>
  <c r="X153" i="50"/>
  <c r="AB153" i="50" s="1"/>
  <c r="Y153" i="50"/>
  <c r="AC153" i="50" s="1"/>
  <c r="X154" i="50"/>
  <c r="AB154" i="50" s="1"/>
  <c r="Y154" i="50"/>
  <c r="AC154" i="50" s="1"/>
  <c r="X155" i="50"/>
  <c r="AB155" i="50" s="1"/>
  <c r="Y155" i="50"/>
  <c r="AC155" i="50" s="1"/>
  <c r="X156" i="50"/>
  <c r="AB156" i="50" s="1"/>
  <c r="Y156" i="50"/>
  <c r="AC156" i="50" s="1"/>
  <c r="X157" i="50"/>
  <c r="AB157" i="50" s="1"/>
  <c r="Y157" i="50"/>
  <c r="AC157" i="50" s="1"/>
  <c r="X158" i="50"/>
  <c r="AB158" i="50" s="1"/>
  <c r="Y158" i="50"/>
  <c r="AC158" i="50" s="1"/>
  <c r="X159" i="50"/>
  <c r="AB159" i="50" s="1"/>
  <c r="Y159" i="50"/>
  <c r="AC159" i="50" s="1"/>
  <c r="X160" i="50"/>
  <c r="AB160" i="50" s="1"/>
  <c r="Y160" i="50"/>
  <c r="AC160" i="50" s="1"/>
  <c r="X161" i="50"/>
  <c r="AB161" i="50" s="1"/>
  <c r="Y161" i="50"/>
  <c r="AC161" i="50" s="1"/>
  <c r="X162" i="50"/>
  <c r="AB162" i="50" s="1"/>
  <c r="Y162" i="50"/>
  <c r="AC162" i="50" s="1"/>
  <c r="X163" i="50"/>
  <c r="Y163" i="50"/>
  <c r="X164" i="50"/>
  <c r="AB164" i="50" s="1"/>
  <c r="Y164" i="50"/>
  <c r="AC164" i="50" s="1"/>
  <c r="X165" i="50"/>
  <c r="Y165" i="50"/>
  <c r="X166" i="50"/>
  <c r="AB166" i="50" s="1"/>
  <c r="Y166" i="50"/>
  <c r="AC166" i="50" s="1"/>
  <c r="X167" i="50"/>
  <c r="AB167" i="50" s="1"/>
  <c r="Y167" i="50"/>
  <c r="AC167" i="50" s="1"/>
  <c r="X168" i="50"/>
  <c r="AB168" i="50" s="1"/>
  <c r="Y168" i="50"/>
  <c r="AC168" i="50" s="1"/>
  <c r="X169" i="50"/>
  <c r="AB169" i="50" s="1"/>
  <c r="Y169" i="50"/>
  <c r="AC169" i="50" s="1"/>
  <c r="X170" i="50"/>
  <c r="AB170" i="50" s="1"/>
  <c r="Y170" i="50"/>
  <c r="AC170" i="50" s="1"/>
  <c r="X171" i="50"/>
  <c r="AB171" i="50" s="1"/>
  <c r="Y171" i="50"/>
  <c r="AC171" i="50" s="1"/>
  <c r="X172" i="50"/>
  <c r="AB172" i="50" s="1"/>
  <c r="Y172" i="50"/>
  <c r="AC172" i="50" s="1"/>
  <c r="X173" i="50"/>
  <c r="AB173" i="50" s="1"/>
  <c r="Y173" i="50"/>
  <c r="AC173" i="50" s="1"/>
  <c r="X174" i="50"/>
  <c r="AB174" i="50" s="1"/>
  <c r="Y174" i="50"/>
  <c r="AC174" i="50" s="1"/>
  <c r="X175" i="50"/>
  <c r="AB175" i="50" s="1"/>
  <c r="Y175" i="50"/>
  <c r="AC175" i="50" s="1"/>
  <c r="X176" i="50"/>
  <c r="AB176" i="50" s="1"/>
  <c r="Y176" i="50"/>
  <c r="AC176" i="50" s="1"/>
  <c r="X177" i="50"/>
  <c r="AB177" i="50" s="1"/>
  <c r="Y177" i="50"/>
  <c r="AC177" i="50" s="1"/>
  <c r="X178" i="50"/>
  <c r="AB178" i="50" s="1"/>
  <c r="Y178" i="50"/>
  <c r="AC178" i="50" s="1"/>
  <c r="X179" i="50"/>
  <c r="AB179" i="50" s="1"/>
  <c r="Y179" i="50"/>
  <c r="AC179" i="50" s="1"/>
  <c r="X180" i="50"/>
  <c r="AB180" i="50" s="1"/>
  <c r="Y180" i="50"/>
  <c r="AC180" i="50" s="1"/>
  <c r="X181" i="50"/>
  <c r="AB181" i="50" s="1"/>
  <c r="Y181" i="50"/>
  <c r="AC181" i="50" s="1"/>
  <c r="X182" i="50"/>
  <c r="AB182" i="50" s="1"/>
  <c r="Y182" i="50"/>
  <c r="AC182" i="50" s="1"/>
  <c r="X183" i="50"/>
  <c r="AB183" i="50" s="1"/>
  <c r="Y183" i="50"/>
  <c r="AC183" i="50" s="1"/>
  <c r="X184" i="50"/>
  <c r="AB184" i="50" s="1"/>
  <c r="Y184" i="50"/>
  <c r="AC184" i="50" s="1"/>
  <c r="X185" i="50"/>
  <c r="AB185" i="50" s="1"/>
  <c r="Y185" i="50"/>
  <c r="AC185" i="50" s="1"/>
  <c r="X186" i="50"/>
  <c r="AB186" i="50" s="1"/>
  <c r="Y186" i="50"/>
  <c r="AC186" i="50" s="1"/>
  <c r="X187" i="50"/>
  <c r="AB187" i="50" s="1"/>
  <c r="Y187" i="50"/>
  <c r="AC187" i="50" s="1"/>
  <c r="X188" i="50"/>
  <c r="AB188" i="50" s="1"/>
  <c r="Y188" i="50"/>
  <c r="AC188" i="50" s="1"/>
  <c r="X189" i="50"/>
  <c r="AB189" i="50" s="1"/>
  <c r="Y189" i="50"/>
  <c r="AC189" i="50" s="1"/>
  <c r="X190" i="50"/>
  <c r="AB190" i="50" s="1"/>
  <c r="Y190" i="50"/>
  <c r="AC190" i="50" s="1"/>
  <c r="X191" i="50"/>
  <c r="AB191" i="50" s="1"/>
  <c r="Y191" i="50"/>
  <c r="AC191" i="50" s="1"/>
  <c r="X192" i="50"/>
  <c r="AB192" i="50" s="1"/>
  <c r="Y192" i="50"/>
  <c r="AC192" i="50" s="1"/>
  <c r="X193" i="50"/>
  <c r="AB193" i="50" s="1"/>
  <c r="Y193" i="50"/>
  <c r="AC193" i="50" s="1"/>
  <c r="X194" i="50"/>
  <c r="AB194" i="50" s="1"/>
  <c r="Y194" i="50"/>
  <c r="AC194" i="50" s="1"/>
  <c r="X195" i="50"/>
  <c r="AB195" i="50" s="1"/>
  <c r="Y195" i="50"/>
  <c r="AC195" i="50" s="1"/>
  <c r="X196" i="50"/>
  <c r="AB196" i="50" s="1"/>
  <c r="Y196" i="50"/>
  <c r="AC196" i="50" s="1"/>
  <c r="X197" i="50"/>
  <c r="AB197" i="50" s="1"/>
  <c r="Y197" i="50"/>
  <c r="AC197" i="50" s="1"/>
  <c r="X198" i="50"/>
  <c r="AB198" i="50" s="1"/>
  <c r="Y198" i="50"/>
  <c r="AC198" i="50" s="1"/>
  <c r="X199" i="50"/>
  <c r="AB199" i="50" s="1"/>
  <c r="Y199" i="50"/>
  <c r="AC199" i="50" s="1"/>
  <c r="X200" i="50"/>
  <c r="AB200" i="50" s="1"/>
  <c r="Y200" i="50"/>
  <c r="AC200" i="50" s="1"/>
  <c r="X201" i="50"/>
  <c r="AB201" i="50" s="1"/>
  <c r="Y201" i="50"/>
  <c r="AC201" i="50" s="1"/>
  <c r="X202" i="50"/>
  <c r="AB202" i="50" s="1"/>
  <c r="Y202" i="50"/>
  <c r="AC202" i="50" s="1"/>
  <c r="X203" i="50"/>
  <c r="AB203" i="50" s="1"/>
  <c r="Y203" i="50"/>
  <c r="AC203" i="50" s="1"/>
  <c r="X204" i="50"/>
  <c r="AB204" i="50" s="1"/>
  <c r="Y204" i="50"/>
  <c r="AC204" i="50" s="1"/>
  <c r="X205" i="50"/>
  <c r="AB205" i="50" s="1"/>
  <c r="Y205" i="50"/>
  <c r="AC205" i="50" s="1"/>
  <c r="X206" i="50"/>
  <c r="AB206" i="50" s="1"/>
  <c r="Y206" i="50"/>
  <c r="AC206" i="50" s="1"/>
  <c r="X207" i="50"/>
  <c r="AB207" i="50" s="1"/>
  <c r="Y207" i="50"/>
  <c r="AC207" i="50" s="1"/>
  <c r="X208" i="50"/>
  <c r="AB208" i="50" s="1"/>
  <c r="Y208" i="50"/>
  <c r="AC208" i="50" s="1"/>
  <c r="X209" i="50"/>
  <c r="AB209" i="50" s="1"/>
  <c r="Y209" i="50"/>
  <c r="AC209" i="50" s="1"/>
  <c r="X210" i="50"/>
  <c r="AB210" i="50" s="1"/>
  <c r="Y210" i="50"/>
  <c r="AC210" i="50" s="1"/>
  <c r="X211" i="50"/>
  <c r="AB211" i="50" s="1"/>
  <c r="Y211" i="50"/>
  <c r="AC211" i="50" s="1"/>
  <c r="X212" i="50"/>
  <c r="AB212" i="50" s="1"/>
  <c r="Y212" i="50"/>
  <c r="AC212" i="50" s="1"/>
  <c r="X213" i="50"/>
  <c r="AB213" i="50" s="1"/>
  <c r="Y213" i="50"/>
  <c r="AC213" i="50" s="1"/>
  <c r="X214" i="50"/>
  <c r="AB214" i="50" s="1"/>
  <c r="Y214" i="50"/>
  <c r="AC214" i="50" s="1"/>
  <c r="X215" i="50"/>
  <c r="AB215" i="50" s="1"/>
  <c r="Y215" i="50"/>
  <c r="AC215" i="50" s="1"/>
  <c r="X216" i="50"/>
  <c r="AB216" i="50" s="1"/>
  <c r="Y216" i="50"/>
  <c r="AC216" i="50" s="1"/>
  <c r="X217" i="50"/>
  <c r="AB217" i="50" s="1"/>
  <c r="Y217" i="50"/>
  <c r="AC217" i="50" s="1"/>
  <c r="X218" i="50"/>
  <c r="AB218" i="50" s="1"/>
  <c r="Y218" i="50"/>
  <c r="AC218" i="50" s="1"/>
  <c r="X219" i="50"/>
  <c r="AB219" i="50" s="1"/>
  <c r="Y219" i="50"/>
  <c r="AC219" i="50" s="1"/>
  <c r="X220" i="50"/>
  <c r="AB220" i="50" s="1"/>
  <c r="Y220" i="50"/>
  <c r="AC220" i="50" s="1"/>
  <c r="X221" i="50"/>
  <c r="AB221" i="50" s="1"/>
  <c r="Y221" i="50"/>
  <c r="AC221" i="50" s="1"/>
  <c r="X222" i="50"/>
  <c r="AB222" i="50" s="1"/>
  <c r="Y222" i="50"/>
  <c r="AC222" i="50" s="1"/>
  <c r="X223" i="50"/>
  <c r="AB223" i="50" s="1"/>
  <c r="Y223" i="50"/>
  <c r="AC223" i="50" s="1"/>
  <c r="X224" i="50"/>
  <c r="AB224" i="50" s="1"/>
  <c r="Y224" i="50"/>
  <c r="AC224" i="50" s="1"/>
  <c r="X225" i="50"/>
  <c r="AB225" i="50" s="1"/>
  <c r="Y225" i="50"/>
  <c r="AC225" i="50" s="1"/>
  <c r="Y8" i="50"/>
  <c r="X8" i="50"/>
  <c r="W31" i="50"/>
  <c r="AA31" i="50" s="1"/>
  <c r="W32" i="50"/>
  <c r="AA32" i="50" s="1"/>
  <c r="W34" i="50"/>
  <c r="AA34" i="50" s="1"/>
  <c r="W35" i="50"/>
  <c r="AA35" i="50" s="1"/>
  <c r="W36" i="50"/>
  <c r="AA36" i="50" s="1"/>
  <c r="W37" i="50"/>
  <c r="AA37" i="50" s="1"/>
  <c r="W38" i="50"/>
  <c r="AA38" i="50" s="1"/>
  <c r="W40" i="50"/>
  <c r="AA40" i="50" s="1"/>
  <c r="W41" i="50"/>
  <c r="AA41" i="50" s="1"/>
  <c r="W42" i="50"/>
  <c r="AA42" i="50" s="1"/>
  <c r="W43" i="50"/>
  <c r="AA43" i="50" s="1"/>
  <c r="W44" i="50"/>
  <c r="AA44" i="50" s="1"/>
  <c r="W45" i="50"/>
  <c r="AA45" i="50" s="1"/>
  <c r="W46" i="50"/>
  <c r="AA46" i="50" s="1"/>
  <c r="W47" i="50"/>
  <c r="AA47" i="50" s="1"/>
  <c r="W48" i="50"/>
  <c r="AA48" i="50" s="1"/>
  <c r="W49" i="50"/>
  <c r="AA49" i="50" s="1"/>
  <c r="W50" i="50"/>
  <c r="AA50" i="50" s="1"/>
  <c r="W51" i="50"/>
  <c r="AA51" i="50" s="1"/>
  <c r="W52" i="50"/>
  <c r="AA52" i="50" s="1"/>
  <c r="W53" i="50"/>
  <c r="AA53" i="50" s="1"/>
  <c r="W54" i="50"/>
  <c r="AA54" i="50" s="1"/>
  <c r="W55" i="50"/>
  <c r="AA55" i="50" s="1"/>
  <c r="W56" i="50"/>
  <c r="AA56" i="50" s="1"/>
  <c r="W57" i="50"/>
  <c r="AA57" i="50" s="1"/>
  <c r="W58" i="50"/>
  <c r="AA58" i="50" s="1"/>
  <c r="W59" i="50"/>
  <c r="AA59" i="50" s="1"/>
  <c r="W60" i="50"/>
  <c r="AA60" i="50" s="1"/>
  <c r="W61" i="50"/>
  <c r="AA61" i="50" s="1"/>
  <c r="W62" i="50"/>
  <c r="AA62" i="50" s="1"/>
  <c r="W63" i="50"/>
  <c r="AA63" i="50" s="1"/>
  <c r="W64" i="50"/>
  <c r="AA64" i="50" s="1"/>
  <c r="W65" i="50"/>
  <c r="AA65" i="50" s="1"/>
  <c r="W66" i="50"/>
  <c r="AA66" i="50" s="1"/>
  <c r="W67" i="50"/>
  <c r="AA67" i="50" s="1"/>
  <c r="W68" i="50"/>
  <c r="AA68" i="50" s="1"/>
  <c r="W69" i="50"/>
  <c r="AA69" i="50" s="1"/>
  <c r="W70" i="50"/>
  <c r="AA70" i="50" s="1"/>
  <c r="W71" i="50"/>
  <c r="AA71" i="50" s="1"/>
  <c r="W72" i="50"/>
  <c r="AA72" i="50" s="1"/>
  <c r="W73" i="50"/>
  <c r="AA73" i="50" s="1"/>
  <c r="W74" i="50"/>
  <c r="AA74" i="50" s="1"/>
  <c r="W75" i="50"/>
  <c r="AA75" i="50" s="1"/>
  <c r="W76" i="50"/>
  <c r="AA76" i="50" s="1"/>
  <c r="W77" i="50"/>
  <c r="AA77" i="50" s="1"/>
  <c r="W78" i="50"/>
  <c r="AA78" i="50" s="1"/>
  <c r="W79" i="50"/>
  <c r="AA79" i="50" s="1"/>
  <c r="W80" i="50"/>
  <c r="AA80" i="50" s="1"/>
  <c r="W82" i="50"/>
  <c r="AA82" i="50" s="1"/>
  <c r="W83" i="50"/>
  <c r="AA83" i="50" s="1"/>
  <c r="W84" i="50"/>
  <c r="AA84" i="50" s="1"/>
  <c r="W85" i="50"/>
  <c r="AA85" i="50" s="1"/>
  <c r="W86" i="50"/>
  <c r="AA86" i="50" s="1"/>
  <c r="W87" i="50"/>
  <c r="AA87" i="50" s="1"/>
  <c r="W89" i="50"/>
  <c r="AA89" i="50" s="1"/>
  <c r="W90" i="50"/>
  <c r="AA90" i="50" s="1"/>
  <c r="W95" i="50"/>
  <c r="AA95" i="50" s="1"/>
  <c r="W96" i="50"/>
  <c r="AA96" i="50" s="1"/>
  <c r="W97" i="50"/>
  <c r="AA97" i="50" s="1"/>
  <c r="W98" i="50"/>
  <c r="AA98" i="50" s="1"/>
  <c r="W99" i="50"/>
  <c r="AA99" i="50" s="1"/>
  <c r="W100" i="50"/>
  <c r="AA100" i="50" s="1"/>
  <c r="W101" i="50"/>
  <c r="AA101" i="50" s="1"/>
  <c r="W102" i="50"/>
  <c r="AA102" i="50" s="1"/>
  <c r="W104" i="50"/>
  <c r="AA104" i="50" s="1"/>
  <c r="W106" i="50"/>
  <c r="AA106" i="50" s="1"/>
  <c r="W107" i="50"/>
  <c r="AA107" i="50" s="1"/>
  <c r="W108" i="50"/>
  <c r="AA108" i="50" s="1"/>
  <c r="W109" i="50"/>
  <c r="AA109" i="50" s="1"/>
  <c r="W110" i="50"/>
  <c r="AA110" i="50" s="1"/>
  <c r="W111" i="50"/>
  <c r="AA111" i="50" s="1"/>
  <c r="W112" i="50"/>
  <c r="AA112" i="50" s="1"/>
  <c r="W113" i="50"/>
  <c r="AA113" i="50" s="1"/>
  <c r="W114" i="50"/>
  <c r="AA114" i="50" s="1"/>
  <c r="W119" i="50"/>
  <c r="AA119" i="50" s="1"/>
  <c r="W120" i="50"/>
  <c r="AA120" i="50" s="1"/>
  <c r="W121" i="50"/>
  <c r="AA121" i="50" s="1"/>
  <c r="W122" i="50"/>
  <c r="AA122" i="50" s="1"/>
  <c r="W123" i="50"/>
  <c r="AA123" i="50" s="1"/>
  <c r="W124" i="50"/>
  <c r="AA124" i="50" s="1"/>
  <c r="W125" i="50"/>
  <c r="AA125" i="50" s="1"/>
  <c r="W126" i="50"/>
  <c r="AA126" i="50" s="1"/>
  <c r="W127" i="50"/>
  <c r="AA127" i="50" s="1"/>
  <c r="W128" i="50"/>
  <c r="AA128" i="50" s="1"/>
  <c r="W129" i="50"/>
  <c r="AA129" i="50" s="1"/>
  <c r="W130" i="50"/>
  <c r="AA130" i="50" s="1"/>
  <c r="W131" i="50"/>
  <c r="AA131" i="50" s="1"/>
  <c r="W132" i="50"/>
  <c r="AA132" i="50" s="1"/>
  <c r="W133" i="50"/>
  <c r="AA133" i="50" s="1"/>
  <c r="W134" i="50"/>
  <c r="AA134" i="50" s="1"/>
  <c r="W135" i="50"/>
  <c r="AA135" i="50" s="1"/>
  <c r="W136" i="50"/>
  <c r="AA136" i="50" s="1"/>
  <c r="W137" i="50"/>
  <c r="AA137" i="50" s="1"/>
  <c r="W139" i="50"/>
  <c r="AA139" i="50" s="1"/>
  <c r="W140" i="50"/>
  <c r="AA140" i="50" s="1"/>
  <c r="W141" i="50"/>
  <c r="AA141" i="50" s="1"/>
  <c r="W142" i="50"/>
  <c r="AA142" i="50" s="1"/>
  <c r="W143" i="50"/>
  <c r="AA143" i="50" s="1"/>
  <c r="W144" i="50"/>
  <c r="AA144" i="50" s="1"/>
  <c r="W145" i="50"/>
  <c r="AA145" i="50" s="1"/>
  <c r="W146" i="50"/>
  <c r="AA146" i="50" s="1"/>
  <c r="W147" i="50"/>
  <c r="AA147" i="50" s="1"/>
  <c r="W148" i="50"/>
  <c r="AA148" i="50" s="1"/>
  <c r="W149" i="50"/>
  <c r="AA149" i="50" s="1"/>
  <c r="W150" i="50"/>
  <c r="AA150" i="50" s="1"/>
  <c r="W151" i="50"/>
  <c r="AA151" i="50" s="1"/>
  <c r="W152" i="50"/>
  <c r="AA152" i="50" s="1"/>
  <c r="W153" i="50"/>
  <c r="AA153" i="50" s="1"/>
  <c r="W154" i="50"/>
  <c r="AA154" i="50" s="1"/>
  <c r="W155" i="50"/>
  <c r="AA155" i="50" s="1"/>
  <c r="W159" i="50"/>
  <c r="AA159" i="50" s="1"/>
  <c r="W160" i="50"/>
  <c r="AA160" i="50" s="1"/>
  <c r="W161" i="50"/>
  <c r="AA161" i="50" s="1"/>
  <c r="W162" i="50"/>
  <c r="AA162" i="50" s="1"/>
  <c r="W166" i="50"/>
  <c r="AA166" i="50" s="1"/>
  <c r="W167" i="50"/>
  <c r="AA167" i="50" s="1"/>
  <c r="W168" i="50"/>
  <c r="AA168" i="50" s="1"/>
  <c r="W169" i="50"/>
  <c r="AA169" i="50" s="1"/>
  <c r="W170" i="50"/>
  <c r="AA170" i="50" s="1"/>
  <c r="W171" i="50"/>
  <c r="AA171" i="50" s="1"/>
  <c r="W172" i="50"/>
  <c r="AA172" i="50" s="1"/>
  <c r="W173" i="50"/>
  <c r="AA173" i="50" s="1"/>
  <c r="W174" i="50"/>
  <c r="AA174" i="50" s="1"/>
  <c r="W175" i="50"/>
  <c r="AA175" i="50" s="1"/>
  <c r="W176" i="50"/>
  <c r="AA176" i="50" s="1"/>
  <c r="W177" i="50"/>
  <c r="AA177" i="50" s="1"/>
  <c r="W178" i="50"/>
  <c r="AA178" i="50" s="1"/>
  <c r="W179" i="50"/>
  <c r="AA179" i="50" s="1"/>
  <c r="W180" i="50"/>
  <c r="AA180" i="50" s="1"/>
  <c r="W188" i="50"/>
  <c r="AA188" i="50" s="1"/>
  <c r="W190" i="50"/>
  <c r="AA190" i="50" s="1"/>
  <c r="W191" i="50"/>
  <c r="AA191" i="50" s="1"/>
  <c r="W192" i="50"/>
  <c r="AA192" i="50" s="1"/>
  <c r="W217" i="50"/>
  <c r="AA217" i="50" s="1"/>
  <c r="W218" i="50"/>
  <c r="AA218" i="50" s="1"/>
  <c r="W219" i="50"/>
  <c r="AA219" i="50" s="1"/>
  <c r="W220" i="50"/>
  <c r="AA220" i="50" s="1"/>
  <c r="W221" i="50"/>
  <c r="AA221" i="50" s="1"/>
  <c r="W222" i="50"/>
  <c r="AA222" i="50" s="1"/>
  <c r="W223" i="50"/>
  <c r="AA223" i="50" s="1"/>
  <c r="W224" i="50"/>
  <c r="AA224" i="50" s="1"/>
  <c r="W225" i="50"/>
  <c r="AA225" i="50" s="1"/>
  <c r="W11" i="50"/>
  <c r="AA11" i="50" s="1"/>
  <c r="W12" i="50"/>
  <c r="AA12" i="50" s="1"/>
  <c r="W13" i="50"/>
  <c r="W14" i="50"/>
  <c r="AA14" i="50" s="1"/>
  <c r="W15" i="50"/>
  <c r="AA15" i="50" s="1"/>
  <c r="W16" i="50"/>
  <c r="AA16" i="50" s="1"/>
  <c r="W17" i="50"/>
  <c r="AA17" i="50" s="1"/>
  <c r="W18" i="50"/>
  <c r="AA18" i="50" s="1"/>
  <c r="W19" i="50"/>
  <c r="AA19" i="50" s="1"/>
  <c r="W20" i="50"/>
  <c r="AA20" i="50" s="1"/>
  <c r="W21" i="50"/>
  <c r="AA21" i="50" s="1"/>
  <c r="W22" i="50"/>
  <c r="AA22" i="50" s="1"/>
  <c r="W23" i="50"/>
  <c r="AA23" i="50" s="1"/>
  <c r="W25" i="50"/>
  <c r="AA25" i="50" s="1"/>
  <c r="W26" i="50"/>
  <c r="AA26" i="50" s="1"/>
  <c r="W27" i="50"/>
  <c r="AA27" i="50" s="1"/>
  <c r="W28" i="50"/>
  <c r="AA28" i="50" s="1"/>
  <c r="W30" i="50"/>
  <c r="AA30" i="50" s="1"/>
  <c r="W9" i="50"/>
  <c r="AA9" i="50" s="1"/>
  <c r="W10" i="50"/>
  <c r="AA10" i="50" s="1"/>
  <c r="W8" i="50"/>
  <c r="AG18" i="50" l="1"/>
  <c r="AH18" i="50" s="1"/>
  <c r="AG25" i="50"/>
  <c r="AH25" i="50" s="1"/>
  <c r="AG128" i="50"/>
  <c r="AH128" i="50" s="1"/>
  <c r="AG120" i="50"/>
  <c r="AH120" i="50" s="1"/>
  <c r="AG108" i="50"/>
  <c r="AH108" i="50" s="1"/>
  <c r="AG76" i="50"/>
  <c r="AH76" i="50" s="1"/>
  <c r="AG68" i="50"/>
  <c r="AH68" i="50" s="1"/>
  <c r="AG60" i="50"/>
  <c r="AH60" i="50" s="1"/>
  <c r="AG52" i="50"/>
  <c r="AH52" i="50" s="1"/>
  <c r="AG44" i="50"/>
  <c r="AH44" i="50" s="1"/>
  <c r="AG225" i="50"/>
  <c r="AH225" i="50" s="1"/>
  <c r="AG217" i="50"/>
  <c r="AH217" i="50" s="1"/>
  <c r="AG169" i="50"/>
  <c r="AH169" i="50" s="1"/>
  <c r="AG101" i="50"/>
  <c r="AH101" i="50" s="1"/>
  <c r="AG89" i="50"/>
  <c r="AH89" i="50" s="1"/>
  <c r="AG38" i="50"/>
  <c r="AH38" i="50" s="1"/>
  <c r="AG188" i="50"/>
  <c r="AH188" i="50" s="1"/>
  <c r="AG9" i="50"/>
  <c r="AH9" i="50" s="1"/>
  <c r="AG21" i="50"/>
  <c r="AH21" i="50" s="1"/>
  <c r="AG96" i="50"/>
  <c r="AH96" i="50" s="1"/>
  <c r="AG160" i="50"/>
  <c r="AH160" i="50" s="1"/>
  <c r="AG132" i="50"/>
  <c r="AH132" i="50" s="1"/>
  <c r="AG124" i="50"/>
  <c r="AH124" i="50" s="1"/>
  <c r="AG112" i="50"/>
  <c r="AH112" i="50" s="1"/>
  <c r="AG80" i="50"/>
  <c r="AH80" i="50" s="1"/>
  <c r="AG72" i="50"/>
  <c r="AH72" i="50" s="1"/>
  <c r="AG64" i="50"/>
  <c r="AH64" i="50" s="1"/>
  <c r="AG56" i="50"/>
  <c r="AH56" i="50" s="1"/>
  <c r="AG48" i="50"/>
  <c r="AH48" i="50" s="1"/>
  <c r="AG40" i="50"/>
  <c r="AH40" i="50" s="1"/>
  <c r="AG148" i="50"/>
  <c r="AH148" i="50" s="1"/>
  <c r="AG140" i="50"/>
  <c r="AH140" i="50" s="1"/>
  <c r="AG17" i="50"/>
  <c r="AH17" i="50" s="1"/>
  <c r="AG220" i="50"/>
  <c r="AH220" i="50" s="1"/>
  <c r="AG180" i="50"/>
  <c r="AH180" i="50" s="1"/>
  <c r="AG172" i="50"/>
  <c r="AH172" i="50" s="1"/>
  <c r="AG104" i="50"/>
  <c r="AH104" i="50" s="1"/>
  <c r="AG100" i="50"/>
  <c r="AH100" i="50" s="1"/>
  <c r="AG37" i="50"/>
  <c r="AH37" i="50" s="1"/>
  <c r="AG11" i="50"/>
  <c r="AH11" i="50" s="1"/>
  <c r="AG19" i="50"/>
  <c r="AH19" i="50" s="1"/>
  <c r="AG178" i="50"/>
  <c r="AH178" i="50" s="1"/>
  <c r="AG218" i="50"/>
  <c r="AH218" i="50" s="1"/>
  <c r="AG13" i="50"/>
  <c r="AH13" i="50" s="1"/>
  <c r="AG136" i="50"/>
  <c r="AH136" i="50" s="1"/>
  <c r="AG152" i="50"/>
  <c r="AH152" i="50" s="1"/>
  <c r="AG144" i="50"/>
  <c r="AH144" i="50" s="1"/>
  <c r="AG84" i="50"/>
  <c r="AH84" i="50" s="1"/>
  <c r="AG151" i="50"/>
  <c r="AH151" i="50" s="1"/>
  <c r="AG143" i="50"/>
  <c r="AH143" i="50" s="1"/>
  <c r="AG83" i="50"/>
  <c r="AH83" i="50" s="1"/>
  <c r="AG32" i="50"/>
  <c r="AH32" i="50" s="1"/>
  <c r="AG224" i="50"/>
  <c r="AH224" i="50" s="1"/>
  <c r="AG192" i="50"/>
  <c r="AH192" i="50" s="1"/>
  <c r="AG176" i="50"/>
  <c r="AH176" i="50" s="1"/>
  <c r="AG168" i="50"/>
  <c r="AH168" i="50" s="1"/>
  <c r="AG170" i="50"/>
  <c r="AH170" i="50" s="1"/>
  <c r="AG177" i="50"/>
  <c r="AH177" i="50" s="1"/>
  <c r="AG95" i="50"/>
  <c r="AH95" i="50" s="1"/>
  <c r="AG20" i="50"/>
  <c r="AH20" i="50" s="1"/>
  <c r="AG12" i="50"/>
  <c r="AH12" i="50" s="1"/>
  <c r="AG219" i="50"/>
  <c r="AH219" i="50" s="1"/>
  <c r="AG179" i="50"/>
  <c r="AH179" i="50" s="1"/>
  <c r="AG171" i="50"/>
  <c r="AH171" i="50" s="1"/>
  <c r="AG131" i="50"/>
  <c r="AH131" i="50" s="1"/>
  <c r="AG79" i="50"/>
  <c r="AH79" i="50" s="1"/>
  <c r="AG47" i="50"/>
  <c r="AH47" i="50" s="1"/>
  <c r="AG55" i="50"/>
  <c r="AH55" i="50" s="1"/>
  <c r="AG155" i="50"/>
  <c r="AH155" i="50" s="1"/>
  <c r="AG147" i="50"/>
  <c r="AH147" i="50" s="1"/>
  <c r="AG139" i="50"/>
  <c r="AH139" i="50" s="1"/>
  <c r="AG87" i="50"/>
  <c r="AH87" i="50" s="1"/>
  <c r="AG159" i="50"/>
  <c r="AH159" i="50" s="1"/>
  <c r="AG63" i="50"/>
  <c r="AH63" i="50" s="1"/>
  <c r="AG99" i="50"/>
  <c r="AH99" i="50" s="1"/>
  <c r="AG36" i="50"/>
  <c r="AH36" i="50" s="1"/>
  <c r="AG123" i="50"/>
  <c r="AH123" i="50" s="1"/>
  <c r="AG71" i="50"/>
  <c r="AH71" i="50" s="1"/>
  <c r="AG16" i="50"/>
  <c r="AH16" i="50" s="1"/>
  <c r="AG191" i="50"/>
  <c r="AH191" i="50" s="1"/>
  <c r="AG175" i="50"/>
  <c r="AH175" i="50" s="1"/>
  <c r="AG167" i="50"/>
  <c r="AH167" i="50" s="1"/>
  <c r="AG28" i="50"/>
  <c r="AH28" i="50" s="1"/>
  <c r="AG111" i="50"/>
  <c r="AH111" i="50" s="1"/>
  <c r="AG223" i="50"/>
  <c r="AH223" i="50" s="1"/>
  <c r="AG135" i="50"/>
  <c r="AH135" i="50" s="1"/>
  <c r="AG127" i="50"/>
  <c r="AH127" i="50" s="1"/>
  <c r="AG119" i="50"/>
  <c r="AH119" i="50" s="1"/>
  <c r="AG107" i="50"/>
  <c r="AH107" i="50" s="1"/>
  <c r="AG75" i="50"/>
  <c r="AH75" i="50" s="1"/>
  <c r="AG67" i="50"/>
  <c r="AH67" i="50" s="1"/>
  <c r="AG59" i="50"/>
  <c r="AH59" i="50" s="1"/>
  <c r="AG51" i="50"/>
  <c r="AH51" i="50" s="1"/>
  <c r="AG43" i="50"/>
  <c r="AH43" i="50" s="1"/>
  <c r="AG70" i="50"/>
  <c r="AH70" i="50" s="1"/>
  <c r="AG26" i="50"/>
  <c r="AH26" i="50" s="1"/>
  <c r="AG154" i="50"/>
  <c r="AH154" i="50" s="1"/>
  <c r="AG146" i="50"/>
  <c r="AH146" i="50" s="1"/>
  <c r="AG137" i="50"/>
  <c r="AH137" i="50" s="1"/>
  <c r="AG129" i="50"/>
  <c r="AH129" i="50" s="1"/>
  <c r="AG121" i="50"/>
  <c r="AH121" i="50" s="1"/>
  <c r="AG109" i="50"/>
  <c r="AH109" i="50" s="1"/>
  <c r="AG86" i="50"/>
  <c r="AH86" i="50" s="1"/>
  <c r="AG77" i="50"/>
  <c r="AH77" i="50" s="1"/>
  <c r="AG69" i="50"/>
  <c r="AH69" i="50" s="1"/>
  <c r="AG61" i="50"/>
  <c r="AH61" i="50" s="1"/>
  <c r="AG53" i="50"/>
  <c r="AH53" i="50" s="1"/>
  <c r="AG45" i="50"/>
  <c r="AH45" i="50" s="1"/>
  <c r="AG27" i="50"/>
  <c r="AH27" i="50" s="1"/>
  <c r="AG122" i="50"/>
  <c r="AH122" i="50" s="1"/>
  <c r="AG153" i="50"/>
  <c r="AH153" i="50" s="1"/>
  <c r="AG145" i="50"/>
  <c r="AH145" i="50" s="1"/>
  <c r="AG98" i="50"/>
  <c r="AH98" i="50" s="1"/>
  <c r="AG85" i="50"/>
  <c r="AH85" i="50" s="1"/>
  <c r="AG35" i="50"/>
  <c r="AH35" i="50" s="1"/>
  <c r="AG110" i="50"/>
  <c r="AH110" i="50" s="1"/>
  <c r="AG46" i="50"/>
  <c r="AH46" i="50" s="1"/>
  <c r="AA8" i="50"/>
  <c r="AA227" i="50" s="1"/>
  <c r="W227" i="50"/>
  <c r="AG23" i="50"/>
  <c r="AH23" i="50" s="1"/>
  <c r="AG15" i="50"/>
  <c r="AH15" i="50" s="1"/>
  <c r="AG222" i="50"/>
  <c r="AH222" i="50" s="1"/>
  <c r="AG190" i="50"/>
  <c r="AH190" i="50" s="1"/>
  <c r="AG174" i="50"/>
  <c r="AH174" i="50" s="1"/>
  <c r="AG166" i="50"/>
  <c r="AH166" i="50" s="1"/>
  <c r="AG97" i="50"/>
  <c r="AH97" i="50" s="1"/>
  <c r="AG34" i="50"/>
  <c r="AH34" i="50" s="1"/>
  <c r="AC8" i="50"/>
  <c r="AC227" i="50" s="1"/>
  <c r="Y227" i="50"/>
  <c r="AG62" i="50"/>
  <c r="AH62" i="50" s="1"/>
  <c r="AG10" i="50"/>
  <c r="AH10" i="50" s="1"/>
  <c r="AG14" i="50"/>
  <c r="AH14" i="50" s="1"/>
  <c r="AG221" i="50"/>
  <c r="AH221" i="50" s="1"/>
  <c r="AG173" i="50"/>
  <c r="AH173" i="50" s="1"/>
  <c r="AG162" i="50"/>
  <c r="AH162" i="50" s="1"/>
  <c r="AG134" i="50"/>
  <c r="AH134" i="50" s="1"/>
  <c r="AG126" i="50"/>
  <c r="AH126" i="50" s="1"/>
  <c r="AG114" i="50"/>
  <c r="AH114" i="50" s="1"/>
  <c r="AG106" i="50"/>
  <c r="AH106" i="50" s="1"/>
  <c r="AG74" i="50"/>
  <c r="AH74" i="50" s="1"/>
  <c r="AG66" i="50"/>
  <c r="AH66" i="50" s="1"/>
  <c r="AG58" i="50"/>
  <c r="AH58" i="50" s="1"/>
  <c r="AG50" i="50"/>
  <c r="AH50" i="50" s="1"/>
  <c r="AG42" i="50"/>
  <c r="AH42" i="50" s="1"/>
  <c r="AG54" i="50"/>
  <c r="AH54" i="50" s="1"/>
  <c r="AG22" i="50"/>
  <c r="AH22" i="50" s="1"/>
  <c r="AG161" i="50"/>
  <c r="AH161" i="50" s="1"/>
  <c r="AG150" i="50"/>
  <c r="AH150" i="50" s="1"/>
  <c r="AG142" i="50"/>
  <c r="AH142" i="50" s="1"/>
  <c r="AG133" i="50"/>
  <c r="AH133" i="50" s="1"/>
  <c r="AG125" i="50"/>
  <c r="AH125" i="50" s="1"/>
  <c r="AG113" i="50"/>
  <c r="AH113" i="50" s="1"/>
  <c r="AG82" i="50"/>
  <c r="AH82" i="50" s="1"/>
  <c r="AG73" i="50"/>
  <c r="AH73" i="50" s="1"/>
  <c r="AG65" i="50"/>
  <c r="AH65" i="50" s="1"/>
  <c r="AG57" i="50"/>
  <c r="AH57" i="50" s="1"/>
  <c r="AG49" i="50"/>
  <c r="AH49" i="50" s="1"/>
  <c r="AG41" i="50"/>
  <c r="AH41" i="50" s="1"/>
  <c r="AG31" i="50"/>
  <c r="AH31" i="50" s="1"/>
  <c r="AG130" i="50"/>
  <c r="AH130" i="50" s="1"/>
  <c r="AG78" i="50"/>
  <c r="AH78" i="50" s="1"/>
  <c r="AG30" i="50"/>
  <c r="AH30" i="50" s="1"/>
  <c r="AG149" i="50"/>
  <c r="AH149" i="50" s="1"/>
  <c r="AG141" i="50"/>
  <c r="AH141" i="50" s="1"/>
  <c r="AG102" i="50"/>
  <c r="AH102" i="50" s="1"/>
  <c r="AG90" i="50"/>
  <c r="AH90" i="50" s="1"/>
  <c r="AB8" i="50"/>
  <c r="AB227" i="50" s="1"/>
  <c r="X227" i="50"/>
  <c r="AG39" i="50"/>
  <c r="AH39" i="50" s="1"/>
  <c r="AG103" i="50"/>
  <c r="AH103" i="50" s="1"/>
  <c r="AG157" i="50"/>
  <c r="AH157" i="50" s="1"/>
  <c r="AG184" i="50"/>
  <c r="AH184" i="50" s="1"/>
  <c r="AG196" i="50"/>
  <c r="AH196" i="50" s="1"/>
  <c r="AG204" i="50"/>
  <c r="AH204" i="50" s="1"/>
  <c r="AG212" i="50"/>
  <c r="AH212" i="50" s="1"/>
  <c r="AG105" i="50"/>
  <c r="AH105" i="50" s="1"/>
  <c r="AG158" i="50"/>
  <c r="AH158" i="50" s="1"/>
  <c r="AG185" i="50"/>
  <c r="AH185" i="50" s="1"/>
  <c r="AG197" i="50"/>
  <c r="AH197" i="50" s="1"/>
  <c r="AG205" i="50"/>
  <c r="AH205" i="50" s="1"/>
  <c r="AG213" i="50"/>
  <c r="AH213" i="50" s="1"/>
  <c r="AG81" i="50"/>
  <c r="AH81" i="50" s="1"/>
  <c r="AG115" i="50"/>
  <c r="AH115" i="50" s="1"/>
  <c r="AG163" i="50"/>
  <c r="AH163" i="50" s="1"/>
  <c r="AG186" i="50"/>
  <c r="AH186" i="50" s="1"/>
  <c r="AG198" i="50"/>
  <c r="AH198" i="50" s="1"/>
  <c r="AG206" i="50"/>
  <c r="AH206" i="50" s="1"/>
  <c r="AG214" i="50"/>
  <c r="AH214" i="50" s="1"/>
  <c r="AG88" i="50"/>
  <c r="AH88" i="50" s="1"/>
  <c r="AG116" i="50"/>
  <c r="AH116" i="50" s="1"/>
  <c r="AG164" i="50"/>
  <c r="AH164" i="50" s="1"/>
  <c r="AG187" i="50"/>
  <c r="AH187" i="50" s="1"/>
  <c r="AG199" i="50"/>
  <c r="AH199" i="50" s="1"/>
  <c r="AG207" i="50"/>
  <c r="AH207" i="50" s="1"/>
  <c r="AG215" i="50"/>
  <c r="AH215" i="50" s="1"/>
  <c r="AG91" i="50"/>
  <c r="AH91" i="50" s="1"/>
  <c r="AG117" i="50"/>
  <c r="AH117" i="50" s="1"/>
  <c r="AG165" i="50"/>
  <c r="AH165" i="50" s="1"/>
  <c r="AG189" i="50"/>
  <c r="AH189" i="50" s="1"/>
  <c r="AG200" i="50"/>
  <c r="AH200" i="50" s="1"/>
  <c r="AG208" i="50"/>
  <c r="AH208" i="50" s="1"/>
  <c r="AG216" i="50"/>
  <c r="AH216" i="50" s="1"/>
  <c r="AG24" i="50"/>
  <c r="AH24" i="50" s="1"/>
  <c r="AG92" i="50"/>
  <c r="AH92" i="50" s="1"/>
  <c r="AG118" i="50"/>
  <c r="AH118" i="50" s="1"/>
  <c r="AG181" i="50"/>
  <c r="AH181" i="50" s="1"/>
  <c r="AG193" i="50"/>
  <c r="AH193" i="50" s="1"/>
  <c r="AG201" i="50"/>
  <c r="AH201" i="50" s="1"/>
  <c r="AG209" i="50"/>
  <c r="AH209" i="50" s="1"/>
  <c r="AG29" i="50"/>
  <c r="AH29" i="50" s="1"/>
  <c r="AG93" i="50"/>
  <c r="AH93" i="50" s="1"/>
  <c r="AG138" i="50"/>
  <c r="AH138" i="50" s="1"/>
  <c r="AG182" i="50"/>
  <c r="AH182" i="50" s="1"/>
  <c r="AG194" i="50"/>
  <c r="AH194" i="50" s="1"/>
  <c r="AG202" i="50"/>
  <c r="AH202" i="50" s="1"/>
  <c r="AG210" i="50"/>
  <c r="AH210" i="50" s="1"/>
  <c r="AG33" i="50"/>
  <c r="AH33" i="50" s="1"/>
  <c r="AG94" i="50"/>
  <c r="AH94" i="50" s="1"/>
  <c r="AG156" i="50"/>
  <c r="AH156" i="50" s="1"/>
  <c r="AG183" i="50"/>
  <c r="AH183" i="50" s="1"/>
  <c r="AG195" i="50"/>
  <c r="AH195" i="50" s="1"/>
  <c r="AG203" i="50"/>
  <c r="AH203" i="50" s="1"/>
  <c r="AG211" i="50"/>
  <c r="AH211" i="50" s="1"/>
  <c r="AG8" i="50" l="1"/>
  <c r="AH8" i="50" s="1"/>
  <c r="AH227" i="50" s="1"/>
  <c r="AD230" i="50"/>
  <c r="AD231" i="50" s="1"/>
  <c r="W228" i="50"/>
  <c r="AG227" i="50" l="1"/>
  <c r="H24" i="46"/>
  <c r="G24" i="46" s="1"/>
  <c r="H23" i="46" l="1"/>
  <c r="H17" i="46"/>
  <c r="G23" i="46" l="1"/>
  <c r="H25" i="46"/>
  <c r="G25" i="46" s="1"/>
  <c r="H28" i="46" l="1"/>
  <c r="H32" i="46" s="1"/>
  <c r="I46" i="7"/>
  <c r="I15" i="7"/>
  <c r="I16" i="7"/>
  <c r="I17" i="7"/>
  <c r="I18" i="7"/>
  <c r="I19" i="7"/>
  <c r="I20" i="7"/>
  <c r="P20" i="7" s="1"/>
  <c r="I21" i="7"/>
  <c r="I22" i="7"/>
  <c r="I23" i="7"/>
  <c r="I24" i="7"/>
  <c r="I25" i="7"/>
  <c r="I26" i="7"/>
  <c r="I27" i="7"/>
  <c r="I28" i="7"/>
  <c r="I29" i="7"/>
  <c r="I30" i="7"/>
  <c r="I31" i="7"/>
  <c r="I32" i="7"/>
  <c r="I33" i="7"/>
  <c r="I34" i="7"/>
  <c r="I35" i="7"/>
  <c r="I36" i="7"/>
  <c r="I37" i="7"/>
  <c r="I38" i="7"/>
  <c r="I39" i="7"/>
  <c r="I40" i="7"/>
  <c r="I41" i="7"/>
  <c r="I42" i="7"/>
  <c r="I43" i="7"/>
  <c r="I44" i="7"/>
  <c r="I45"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14" i="7"/>
  <c r="G13" i="8"/>
  <c r="L167" i="8"/>
  <c r="N167" i="8"/>
  <c r="O167" i="8"/>
  <c r="P167" i="8"/>
  <c r="L168" i="8"/>
  <c r="N168" i="8"/>
  <c r="Q168" i="8" s="1"/>
  <c r="O168" i="8"/>
  <c r="P168" i="8"/>
  <c r="L169" i="8"/>
  <c r="N169" i="8"/>
  <c r="O169" i="8"/>
  <c r="P169" i="8"/>
  <c r="L170" i="8"/>
  <c r="N170" i="8"/>
  <c r="Q170" i="8" s="1"/>
  <c r="O170" i="8"/>
  <c r="P170" i="8"/>
  <c r="L171" i="8"/>
  <c r="N171" i="8"/>
  <c r="O171" i="8"/>
  <c r="P171" i="8"/>
  <c r="L172" i="8"/>
  <c r="N172" i="8"/>
  <c r="Q172" i="8" s="1"/>
  <c r="R172" i="8" s="1"/>
  <c r="O172" i="8"/>
  <c r="P172" i="8"/>
  <c r="L173" i="8"/>
  <c r="N173" i="8"/>
  <c r="O173" i="8"/>
  <c r="P173" i="8"/>
  <c r="L174" i="8"/>
  <c r="N174" i="8"/>
  <c r="Q174" i="8" s="1"/>
  <c r="O174" i="8"/>
  <c r="P174" i="8"/>
  <c r="L175" i="8"/>
  <c r="N175" i="8"/>
  <c r="O175" i="8"/>
  <c r="P175" i="8"/>
  <c r="L176" i="8"/>
  <c r="N176" i="8"/>
  <c r="Q176" i="8" s="1"/>
  <c r="O176" i="8"/>
  <c r="P176" i="8"/>
  <c r="L177" i="8"/>
  <c r="N177" i="8"/>
  <c r="O177" i="8"/>
  <c r="P177" i="8"/>
  <c r="L178" i="8"/>
  <c r="N178" i="8"/>
  <c r="Q178" i="8" s="1"/>
  <c r="R178" i="8" s="1"/>
  <c r="O178" i="8"/>
  <c r="P178" i="8"/>
  <c r="L179" i="8"/>
  <c r="N179" i="8"/>
  <c r="O179" i="8"/>
  <c r="P179" i="8"/>
  <c r="L180" i="8"/>
  <c r="N180" i="8"/>
  <c r="Q180" i="8" s="1"/>
  <c r="O180" i="8"/>
  <c r="P180" i="8"/>
  <c r="L181" i="8"/>
  <c r="N181" i="8"/>
  <c r="O181" i="8"/>
  <c r="P181" i="8"/>
  <c r="L182" i="8"/>
  <c r="N182" i="8"/>
  <c r="Q182" i="8" s="1"/>
  <c r="O182" i="8"/>
  <c r="P182" i="8"/>
  <c r="L183" i="8"/>
  <c r="N183" i="8"/>
  <c r="O183" i="8"/>
  <c r="P183" i="8"/>
  <c r="L184" i="8"/>
  <c r="N184" i="8"/>
  <c r="Q184" i="8" s="1"/>
  <c r="R184" i="8" s="1"/>
  <c r="O184" i="8"/>
  <c r="P184" i="8"/>
  <c r="L185" i="8"/>
  <c r="N185" i="8"/>
  <c r="O185" i="8"/>
  <c r="P185" i="8"/>
  <c r="L186" i="8"/>
  <c r="N186" i="8"/>
  <c r="Q186" i="8" s="1"/>
  <c r="S186" i="8" s="1"/>
  <c r="T186" i="8" s="1"/>
  <c r="O186" i="8"/>
  <c r="P186" i="8"/>
  <c r="L187" i="8"/>
  <c r="N187" i="8"/>
  <c r="O187" i="8"/>
  <c r="P187" i="8"/>
  <c r="L188" i="8"/>
  <c r="N188" i="8"/>
  <c r="Q188" i="8" s="1"/>
  <c r="O188" i="8"/>
  <c r="P188" i="8"/>
  <c r="L189" i="8"/>
  <c r="N189" i="8"/>
  <c r="O189" i="8"/>
  <c r="P189" i="8"/>
  <c r="L190" i="8"/>
  <c r="N190" i="8"/>
  <c r="Q190" i="8" s="1"/>
  <c r="R190" i="8" s="1"/>
  <c r="O190" i="8"/>
  <c r="P190" i="8"/>
  <c r="L191" i="8"/>
  <c r="N191" i="8"/>
  <c r="O191" i="8"/>
  <c r="P191" i="8"/>
  <c r="L192" i="8"/>
  <c r="N192" i="8"/>
  <c r="Q192" i="8" s="1"/>
  <c r="O192" i="8"/>
  <c r="P192" i="8"/>
  <c r="L193" i="8"/>
  <c r="N193" i="8"/>
  <c r="O193" i="8"/>
  <c r="P193" i="8"/>
  <c r="L194" i="8"/>
  <c r="N194" i="8"/>
  <c r="Q194" i="8" s="1"/>
  <c r="O194" i="8"/>
  <c r="P194" i="8"/>
  <c r="L195" i="8"/>
  <c r="N195" i="8"/>
  <c r="O195" i="8"/>
  <c r="P195" i="8"/>
  <c r="L196" i="8"/>
  <c r="N196" i="8"/>
  <c r="Q196" i="8" s="1"/>
  <c r="O196" i="8"/>
  <c r="P196" i="8"/>
  <c r="L197" i="8"/>
  <c r="N197" i="8"/>
  <c r="O197" i="8"/>
  <c r="P197" i="8"/>
  <c r="L198" i="8"/>
  <c r="N198" i="8"/>
  <c r="Q198" i="8" s="1"/>
  <c r="O198" i="8"/>
  <c r="P198" i="8"/>
  <c r="L199" i="8"/>
  <c r="N199" i="8"/>
  <c r="O199" i="8"/>
  <c r="P199" i="8"/>
  <c r="L200" i="8"/>
  <c r="N200" i="8"/>
  <c r="Q200" i="8" s="1"/>
  <c r="O200" i="8"/>
  <c r="P200" i="8"/>
  <c r="L201" i="8"/>
  <c r="N201" i="8"/>
  <c r="O201" i="8"/>
  <c r="P201" i="8"/>
  <c r="L202" i="8"/>
  <c r="N202" i="8"/>
  <c r="Q202" i="8" s="1"/>
  <c r="O202" i="8"/>
  <c r="P202" i="8"/>
  <c r="L203" i="8"/>
  <c r="N203" i="8"/>
  <c r="O203" i="8"/>
  <c r="P203" i="8"/>
  <c r="L204" i="8"/>
  <c r="N204" i="8"/>
  <c r="Q204" i="8" s="1"/>
  <c r="O204" i="8"/>
  <c r="P204" i="8"/>
  <c r="L205" i="8"/>
  <c r="N205" i="8"/>
  <c r="O205" i="8"/>
  <c r="P205" i="8"/>
  <c r="L206" i="8"/>
  <c r="N206" i="8"/>
  <c r="Q206" i="8" s="1"/>
  <c r="O206" i="8"/>
  <c r="P206" i="8"/>
  <c r="L207" i="8"/>
  <c r="N207" i="8"/>
  <c r="O207" i="8"/>
  <c r="P207" i="8"/>
  <c r="L208" i="8"/>
  <c r="N208" i="8"/>
  <c r="Q208" i="8" s="1"/>
  <c r="O208" i="8"/>
  <c r="P208" i="8"/>
  <c r="L209" i="8"/>
  <c r="N209" i="8"/>
  <c r="O209" i="8"/>
  <c r="P209" i="8"/>
  <c r="L210" i="8"/>
  <c r="N210" i="8"/>
  <c r="Q210" i="8" s="1"/>
  <c r="O210" i="8"/>
  <c r="P210" i="8"/>
  <c r="L211" i="8"/>
  <c r="N211" i="8"/>
  <c r="O211" i="8"/>
  <c r="P211" i="8"/>
  <c r="L212" i="8"/>
  <c r="N212" i="8"/>
  <c r="Q212" i="8" s="1"/>
  <c r="O212" i="8"/>
  <c r="P212" i="8"/>
  <c r="L213" i="8"/>
  <c r="N213" i="8"/>
  <c r="O213" i="8"/>
  <c r="Q213" i="8" s="1"/>
  <c r="P213" i="8"/>
  <c r="L214" i="8"/>
  <c r="N214" i="8"/>
  <c r="Q214" i="8" s="1"/>
  <c r="R214" i="8" s="1"/>
  <c r="O214" i="8"/>
  <c r="P214" i="8"/>
  <c r="L215" i="8"/>
  <c r="N215" i="8"/>
  <c r="O215" i="8"/>
  <c r="Q215" i="8" s="1"/>
  <c r="P215" i="8"/>
  <c r="L216" i="8"/>
  <c r="N216" i="8"/>
  <c r="Q216" i="8" s="1"/>
  <c r="S216" i="8" s="1"/>
  <c r="T216" i="8" s="1"/>
  <c r="O216" i="8"/>
  <c r="P216" i="8"/>
  <c r="L217" i="8"/>
  <c r="N217" i="8"/>
  <c r="O217" i="8"/>
  <c r="P217" i="8"/>
  <c r="L218" i="8"/>
  <c r="N218" i="8"/>
  <c r="Q218" i="8" s="1"/>
  <c r="O218" i="8"/>
  <c r="P218" i="8"/>
  <c r="L219" i="8"/>
  <c r="N219" i="8"/>
  <c r="O219" i="8"/>
  <c r="P219" i="8"/>
  <c r="L220" i="8"/>
  <c r="N220" i="8"/>
  <c r="Q220" i="8" s="1"/>
  <c r="R220" i="8" s="1"/>
  <c r="O220" i="8"/>
  <c r="P220" i="8"/>
  <c r="L221" i="8"/>
  <c r="N221" i="8"/>
  <c r="O221" i="8"/>
  <c r="P221" i="8"/>
  <c r="L222" i="8"/>
  <c r="N222" i="8"/>
  <c r="Q222" i="8" s="1"/>
  <c r="S222" i="8" s="1"/>
  <c r="T222" i="8" s="1"/>
  <c r="O222" i="8"/>
  <c r="P222" i="8"/>
  <c r="L223" i="8"/>
  <c r="N223" i="8"/>
  <c r="O223" i="8"/>
  <c r="P223" i="8"/>
  <c r="L224" i="8"/>
  <c r="N224" i="8"/>
  <c r="Q224" i="8" s="1"/>
  <c r="O224" i="8"/>
  <c r="P224" i="8"/>
  <c r="L225" i="8"/>
  <c r="N225" i="8"/>
  <c r="O225" i="8"/>
  <c r="P225" i="8"/>
  <c r="L226" i="8"/>
  <c r="N226" i="8"/>
  <c r="Q226" i="8" s="1"/>
  <c r="O226" i="8"/>
  <c r="P226" i="8"/>
  <c r="L227" i="8"/>
  <c r="N227" i="8"/>
  <c r="O227" i="8"/>
  <c r="P227" i="8"/>
  <c r="L228" i="8"/>
  <c r="N228" i="8"/>
  <c r="Q228" i="8" s="1"/>
  <c r="R228" i="8" s="1"/>
  <c r="O228" i="8"/>
  <c r="P228" i="8"/>
  <c r="L229" i="8"/>
  <c r="N229" i="8"/>
  <c r="O229" i="8"/>
  <c r="P229" i="8"/>
  <c r="L230" i="8"/>
  <c r="N230" i="8"/>
  <c r="Q230" i="8" s="1"/>
  <c r="O230" i="8"/>
  <c r="P230" i="8"/>
  <c r="L231" i="8"/>
  <c r="N231" i="8"/>
  <c r="O231" i="8"/>
  <c r="P231" i="8"/>
  <c r="L232" i="8"/>
  <c r="N232" i="8"/>
  <c r="Q232" i="8" s="1"/>
  <c r="S232" i="8" s="1"/>
  <c r="T232" i="8" s="1"/>
  <c r="O232" i="8"/>
  <c r="P232" i="8"/>
  <c r="L233" i="8"/>
  <c r="N233" i="8"/>
  <c r="O233" i="8"/>
  <c r="P233" i="8"/>
  <c r="L234" i="8"/>
  <c r="N234" i="8"/>
  <c r="Q234" i="8" s="1"/>
  <c r="O234" i="8"/>
  <c r="P234" i="8"/>
  <c r="L235" i="8"/>
  <c r="N235" i="8"/>
  <c r="O235" i="8"/>
  <c r="P235" i="8"/>
  <c r="L236" i="8"/>
  <c r="N236" i="8"/>
  <c r="Q236" i="8" s="1"/>
  <c r="O236" i="8"/>
  <c r="P236" i="8"/>
  <c r="L237" i="8"/>
  <c r="N237" i="8"/>
  <c r="O237" i="8"/>
  <c r="P237" i="8"/>
  <c r="L238" i="8"/>
  <c r="N238" i="8"/>
  <c r="Q238" i="8" s="1"/>
  <c r="O238" i="8"/>
  <c r="P238" i="8"/>
  <c r="L239" i="8"/>
  <c r="N239" i="8"/>
  <c r="O239" i="8"/>
  <c r="P239" i="8"/>
  <c r="L240" i="8"/>
  <c r="N240" i="8"/>
  <c r="Q240" i="8" s="1"/>
  <c r="S240" i="8" s="1"/>
  <c r="T240" i="8" s="1"/>
  <c r="O240" i="8"/>
  <c r="P240" i="8"/>
  <c r="L241" i="8"/>
  <c r="N241" i="8"/>
  <c r="O241" i="8"/>
  <c r="P241" i="8"/>
  <c r="L242" i="8"/>
  <c r="N242" i="8"/>
  <c r="Q242" i="8" s="1"/>
  <c r="S242" i="8" s="1"/>
  <c r="T242" i="8" s="1"/>
  <c r="O242" i="8"/>
  <c r="P242" i="8"/>
  <c r="L243" i="8"/>
  <c r="N243" i="8"/>
  <c r="O243" i="8"/>
  <c r="Q243" i="8" s="1"/>
  <c r="P243" i="8"/>
  <c r="L244" i="8"/>
  <c r="N244" i="8"/>
  <c r="Q244" i="8" s="1"/>
  <c r="S244" i="8" s="1"/>
  <c r="T244" i="8" s="1"/>
  <c r="O244" i="8"/>
  <c r="P244" i="8"/>
  <c r="L245" i="8"/>
  <c r="N245" i="8"/>
  <c r="O245" i="8"/>
  <c r="P245" i="8"/>
  <c r="L246" i="8"/>
  <c r="N246" i="8"/>
  <c r="Q246" i="8" s="1"/>
  <c r="O246" i="8"/>
  <c r="P246" i="8"/>
  <c r="L247" i="8"/>
  <c r="N247" i="8"/>
  <c r="O247" i="8"/>
  <c r="P247" i="8"/>
  <c r="L248" i="8"/>
  <c r="N248" i="8"/>
  <c r="Q248" i="8" s="1"/>
  <c r="O248" i="8"/>
  <c r="P248" i="8"/>
  <c r="L249" i="8"/>
  <c r="N249" i="8"/>
  <c r="O249" i="8"/>
  <c r="P249" i="8"/>
  <c r="L250" i="8"/>
  <c r="N250" i="8"/>
  <c r="Q250" i="8" s="1"/>
  <c r="O250" i="8"/>
  <c r="P250" i="8"/>
  <c r="L251" i="8"/>
  <c r="N251" i="8"/>
  <c r="O251" i="8"/>
  <c r="P251" i="8"/>
  <c r="L252" i="8"/>
  <c r="N252" i="8"/>
  <c r="Q252" i="8" s="1"/>
  <c r="S252" i="8" s="1"/>
  <c r="T252" i="8" s="1"/>
  <c r="O252" i="8"/>
  <c r="P252" i="8"/>
  <c r="L253" i="8"/>
  <c r="N253" i="8"/>
  <c r="O253" i="8"/>
  <c r="P253" i="8"/>
  <c r="L254" i="8"/>
  <c r="N254" i="8"/>
  <c r="Q254" i="8" s="1"/>
  <c r="O254" i="8"/>
  <c r="P254" i="8"/>
  <c r="L255" i="8"/>
  <c r="N255" i="8"/>
  <c r="O255" i="8"/>
  <c r="Q255" i="8" s="1"/>
  <c r="P255" i="8"/>
  <c r="L256" i="8"/>
  <c r="N256" i="8"/>
  <c r="Q256" i="8" s="1"/>
  <c r="S256" i="8" s="1"/>
  <c r="T256" i="8" s="1"/>
  <c r="O256" i="8"/>
  <c r="P256" i="8"/>
  <c r="L257" i="8"/>
  <c r="N257" i="8"/>
  <c r="O257" i="8"/>
  <c r="P257" i="8"/>
  <c r="L258" i="8"/>
  <c r="N258" i="8"/>
  <c r="Q258" i="8" s="1"/>
  <c r="O258" i="8"/>
  <c r="P258" i="8"/>
  <c r="L259" i="8"/>
  <c r="N259" i="8"/>
  <c r="O259" i="8"/>
  <c r="P259" i="8"/>
  <c r="L260" i="8"/>
  <c r="N260" i="8"/>
  <c r="Q260" i="8" s="1"/>
  <c r="O260" i="8"/>
  <c r="P260" i="8"/>
  <c r="L261" i="8"/>
  <c r="N261" i="8"/>
  <c r="O261" i="8"/>
  <c r="P261" i="8"/>
  <c r="L262" i="8"/>
  <c r="N262" i="8"/>
  <c r="Q262" i="8" s="1"/>
  <c r="S262" i="8" s="1"/>
  <c r="T262" i="8" s="1"/>
  <c r="O262" i="8"/>
  <c r="P262" i="8"/>
  <c r="L263" i="8"/>
  <c r="N263" i="8"/>
  <c r="O263" i="8"/>
  <c r="P263" i="8"/>
  <c r="L264" i="8"/>
  <c r="N264" i="8"/>
  <c r="Q264" i="8" s="1"/>
  <c r="O264" i="8"/>
  <c r="P264" i="8"/>
  <c r="L265" i="8"/>
  <c r="N265" i="8"/>
  <c r="O265" i="8"/>
  <c r="P265" i="8"/>
  <c r="L266" i="8"/>
  <c r="N266" i="8"/>
  <c r="Q266" i="8" s="1"/>
  <c r="R266" i="8" s="1"/>
  <c r="O266" i="8"/>
  <c r="P266" i="8"/>
  <c r="L267" i="8"/>
  <c r="N267" i="8"/>
  <c r="O267" i="8"/>
  <c r="P267" i="8"/>
  <c r="L268" i="8"/>
  <c r="N268" i="8"/>
  <c r="Q268" i="8" s="1"/>
  <c r="R268" i="8" s="1"/>
  <c r="O268" i="8"/>
  <c r="P268" i="8"/>
  <c r="L269" i="8"/>
  <c r="N269" i="8"/>
  <c r="O269" i="8"/>
  <c r="P269" i="8"/>
  <c r="L270" i="8"/>
  <c r="N270" i="8"/>
  <c r="Q270" i="8" s="1"/>
  <c r="O270" i="8"/>
  <c r="P270" i="8"/>
  <c r="L271" i="8"/>
  <c r="N271" i="8"/>
  <c r="O271" i="8"/>
  <c r="P271" i="8"/>
  <c r="L272" i="8"/>
  <c r="N272" i="8"/>
  <c r="Q272" i="8" s="1"/>
  <c r="S272" i="8" s="1"/>
  <c r="T272" i="8" s="1"/>
  <c r="O272" i="8"/>
  <c r="P272" i="8"/>
  <c r="L273" i="8"/>
  <c r="N273" i="8"/>
  <c r="O273" i="8"/>
  <c r="P273" i="8"/>
  <c r="L274" i="8"/>
  <c r="N274" i="8"/>
  <c r="Q274" i="8" s="1"/>
  <c r="O274" i="8"/>
  <c r="P274" i="8"/>
  <c r="L275" i="8"/>
  <c r="N275" i="8"/>
  <c r="O275" i="8"/>
  <c r="P275" i="8"/>
  <c r="L276" i="8"/>
  <c r="N276" i="8"/>
  <c r="Q276" i="8" s="1"/>
  <c r="O276" i="8"/>
  <c r="P276" i="8"/>
  <c r="L277" i="8"/>
  <c r="N277" i="8"/>
  <c r="O277" i="8"/>
  <c r="P277" i="8"/>
  <c r="L278" i="8"/>
  <c r="N278" i="8"/>
  <c r="Q278" i="8" s="1"/>
  <c r="O278" i="8"/>
  <c r="P278" i="8"/>
  <c r="L279" i="8"/>
  <c r="N279" i="8"/>
  <c r="O279" i="8"/>
  <c r="P279" i="8"/>
  <c r="L280" i="8"/>
  <c r="N280" i="8"/>
  <c r="Q280" i="8" s="1"/>
  <c r="O280" i="8"/>
  <c r="P280" i="8"/>
  <c r="L281" i="8"/>
  <c r="N281" i="8"/>
  <c r="O281" i="8"/>
  <c r="P281" i="8"/>
  <c r="L282" i="8"/>
  <c r="N282" i="8"/>
  <c r="Q282" i="8" s="1"/>
  <c r="O282" i="8"/>
  <c r="P282" i="8"/>
  <c r="L283" i="8"/>
  <c r="N283" i="8"/>
  <c r="O283" i="8"/>
  <c r="P283" i="8"/>
  <c r="L284" i="8"/>
  <c r="N284" i="8"/>
  <c r="Q284" i="8" s="1"/>
  <c r="O284" i="8"/>
  <c r="P284" i="8"/>
  <c r="L285" i="8"/>
  <c r="N285" i="8"/>
  <c r="O285" i="8"/>
  <c r="P285" i="8"/>
  <c r="L286" i="8"/>
  <c r="N286" i="8"/>
  <c r="Q286" i="8" s="1"/>
  <c r="O286" i="8"/>
  <c r="P286" i="8"/>
  <c r="L287" i="8"/>
  <c r="N287" i="8"/>
  <c r="O287" i="8"/>
  <c r="P287" i="8"/>
  <c r="L288" i="8"/>
  <c r="N288" i="8"/>
  <c r="Q288" i="8" s="1"/>
  <c r="O288" i="8"/>
  <c r="P288" i="8"/>
  <c r="L289" i="8"/>
  <c r="N289" i="8"/>
  <c r="O289" i="8"/>
  <c r="P289" i="8"/>
  <c r="L290" i="8"/>
  <c r="N290" i="8"/>
  <c r="Q290" i="8" s="1"/>
  <c r="O290" i="8"/>
  <c r="P290" i="8"/>
  <c r="L291" i="8"/>
  <c r="N291" i="8"/>
  <c r="O291" i="8"/>
  <c r="P291" i="8"/>
  <c r="L292" i="8"/>
  <c r="N292" i="8"/>
  <c r="Q292" i="8" s="1"/>
  <c r="O292" i="8"/>
  <c r="P292" i="8"/>
  <c r="L293" i="8"/>
  <c r="N293" i="8"/>
  <c r="O293" i="8"/>
  <c r="P293" i="8"/>
  <c r="L294" i="8"/>
  <c r="N294" i="8"/>
  <c r="Q294" i="8" s="1"/>
  <c r="O294" i="8"/>
  <c r="P294" i="8"/>
  <c r="L295" i="8"/>
  <c r="N295" i="8"/>
  <c r="O295" i="8"/>
  <c r="P295" i="8"/>
  <c r="L296" i="8"/>
  <c r="N296" i="8"/>
  <c r="Q296" i="8" s="1"/>
  <c r="O296" i="8"/>
  <c r="P296" i="8"/>
  <c r="L297" i="8"/>
  <c r="N297" i="8"/>
  <c r="O297" i="8"/>
  <c r="P297" i="8"/>
  <c r="L298" i="8"/>
  <c r="N298" i="8"/>
  <c r="Q298" i="8" s="1"/>
  <c r="O298" i="8"/>
  <c r="P298" i="8"/>
  <c r="L299" i="8"/>
  <c r="N299" i="8"/>
  <c r="O299" i="8"/>
  <c r="P299" i="8"/>
  <c r="L300" i="8"/>
  <c r="N300" i="8"/>
  <c r="Q300" i="8" s="1"/>
  <c r="O300" i="8"/>
  <c r="P300" i="8"/>
  <c r="L301" i="8"/>
  <c r="N301" i="8"/>
  <c r="O301" i="8"/>
  <c r="P301" i="8"/>
  <c r="L302" i="8"/>
  <c r="N302" i="8"/>
  <c r="Q302" i="8" s="1"/>
  <c r="O302" i="8"/>
  <c r="P302" i="8"/>
  <c r="L303" i="8"/>
  <c r="N303" i="8"/>
  <c r="O303" i="8"/>
  <c r="P303" i="8"/>
  <c r="L304" i="8"/>
  <c r="N304" i="8"/>
  <c r="Q304" i="8" s="1"/>
  <c r="O304" i="8"/>
  <c r="P304" i="8"/>
  <c r="L305" i="8"/>
  <c r="N305" i="8"/>
  <c r="O305" i="8"/>
  <c r="P305" i="8"/>
  <c r="L306" i="8"/>
  <c r="N306" i="8"/>
  <c r="Q306" i="8" s="1"/>
  <c r="O306" i="8"/>
  <c r="P306" i="8"/>
  <c r="L307" i="8"/>
  <c r="N307" i="8"/>
  <c r="O307" i="8"/>
  <c r="P307" i="8"/>
  <c r="L308" i="8"/>
  <c r="N308" i="8"/>
  <c r="Q308" i="8" s="1"/>
  <c r="O308" i="8"/>
  <c r="P308" i="8"/>
  <c r="L309" i="8"/>
  <c r="N309" i="8"/>
  <c r="O309" i="8"/>
  <c r="P309" i="8"/>
  <c r="L310" i="8"/>
  <c r="N310" i="8"/>
  <c r="Q310" i="8" s="1"/>
  <c r="O310" i="8"/>
  <c r="P310" i="8"/>
  <c r="L311" i="8"/>
  <c r="N311" i="8"/>
  <c r="O311" i="8"/>
  <c r="P311" i="8"/>
  <c r="L312" i="8"/>
  <c r="N312" i="8"/>
  <c r="Q312" i="8" s="1"/>
  <c r="O312" i="8"/>
  <c r="P312" i="8"/>
  <c r="L313" i="8"/>
  <c r="N313" i="8"/>
  <c r="O313" i="8"/>
  <c r="P313" i="8"/>
  <c r="L314" i="8"/>
  <c r="N314" i="8"/>
  <c r="Q314" i="8" s="1"/>
  <c r="S314" i="8" s="1"/>
  <c r="T314" i="8" s="1"/>
  <c r="O314" i="8"/>
  <c r="P314" i="8"/>
  <c r="L129" i="8"/>
  <c r="L130" i="8"/>
  <c r="L131" i="8"/>
  <c r="S172" i="8"/>
  <c r="T172" i="8" s="1"/>
  <c r="Q167" i="8"/>
  <c r="D1" i="7"/>
  <c r="D1" i="8"/>
  <c r="P18" i="7"/>
  <c r="Q18" i="7"/>
  <c r="R18" i="7"/>
  <c r="P19" i="7"/>
  <c r="Q19" i="7"/>
  <c r="R19" i="7"/>
  <c r="R20" i="7"/>
  <c r="P21" i="7"/>
  <c r="Q21" i="7"/>
  <c r="R21" i="7"/>
  <c r="P22" i="7"/>
  <c r="Q22" i="7"/>
  <c r="R22" i="7"/>
  <c r="P23" i="7"/>
  <c r="Q23" i="7"/>
  <c r="R23" i="7"/>
  <c r="P24" i="7"/>
  <c r="Q24" i="7"/>
  <c r="R24" i="7"/>
  <c r="P25" i="7"/>
  <c r="Q25" i="7"/>
  <c r="R25" i="7"/>
  <c r="P26" i="7"/>
  <c r="Q26" i="7"/>
  <c r="R26" i="7"/>
  <c r="P27" i="7"/>
  <c r="Q27" i="7"/>
  <c r="R27" i="7"/>
  <c r="P29" i="7"/>
  <c r="Q29" i="7"/>
  <c r="R29" i="7"/>
  <c r="P30" i="7"/>
  <c r="Q30" i="7"/>
  <c r="R30" i="7"/>
  <c r="P31" i="7"/>
  <c r="Q31" i="7"/>
  <c r="R31" i="7"/>
  <c r="P32" i="7"/>
  <c r="Q32" i="7"/>
  <c r="R32" i="7"/>
  <c r="P33" i="7"/>
  <c r="Q33" i="7"/>
  <c r="R33" i="7"/>
  <c r="P34" i="7"/>
  <c r="Q34" i="7"/>
  <c r="R34" i="7"/>
  <c r="P35" i="7"/>
  <c r="Q35" i="7"/>
  <c r="R35" i="7"/>
  <c r="P37" i="7"/>
  <c r="Q37" i="7"/>
  <c r="R37" i="7"/>
  <c r="P38" i="7"/>
  <c r="Q38" i="7"/>
  <c r="R38" i="7"/>
  <c r="P39" i="7"/>
  <c r="Q39" i="7"/>
  <c r="R39" i="7"/>
  <c r="P40" i="7"/>
  <c r="Q40" i="7"/>
  <c r="R40" i="7"/>
  <c r="P41" i="7"/>
  <c r="Q41" i="7"/>
  <c r="R41" i="7"/>
  <c r="P42" i="7"/>
  <c r="Q42" i="7"/>
  <c r="R42" i="7"/>
  <c r="P43" i="7"/>
  <c r="Q43" i="7"/>
  <c r="R43" i="7"/>
  <c r="P45" i="7"/>
  <c r="Q45" i="7"/>
  <c r="R45" i="7"/>
  <c r="P46" i="7"/>
  <c r="Q46" i="7"/>
  <c r="R46" i="7"/>
  <c r="P47" i="7"/>
  <c r="Q47" i="7"/>
  <c r="R47" i="7"/>
  <c r="P48" i="7"/>
  <c r="Q48" i="7"/>
  <c r="R48" i="7"/>
  <c r="P49" i="7"/>
  <c r="Q49" i="7"/>
  <c r="R49" i="7"/>
  <c r="P50" i="7"/>
  <c r="S50" i="7" s="1"/>
  <c r="T50" i="7" s="1"/>
  <c r="Q50" i="7"/>
  <c r="R50" i="7"/>
  <c r="P51" i="7"/>
  <c r="Q51" i="7"/>
  <c r="R51" i="7"/>
  <c r="P52" i="7"/>
  <c r="Q52" i="7"/>
  <c r="R52" i="7"/>
  <c r="P54" i="7"/>
  <c r="Q54" i="7"/>
  <c r="R54" i="7"/>
  <c r="P55" i="7"/>
  <c r="Q55" i="7"/>
  <c r="R55" i="7"/>
  <c r="P56" i="7"/>
  <c r="Q56" i="7"/>
  <c r="R56" i="7"/>
  <c r="P57" i="7"/>
  <c r="Q57" i="7"/>
  <c r="R57" i="7"/>
  <c r="P58" i="7"/>
  <c r="Q58" i="7"/>
  <c r="R58" i="7"/>
  <c r="P59" i="7"/>
  <c r="Q59" i="7"/>
  <c r="R59" i="7"/>
  <c r="P60" i="7"/>
  <c r="Q60" i="7"/>
  <c r="R60" i="7"/>
  <c r="P62" i="7"/>
  <c r="Q62" i="7"/>
  <c r="R62" i="7"/>
  <c r="P63" i="7"/>
  <c r="Q63" i="7"/>
  <c r="R63" i="7"/>
  <c r="P64" i="7"/>
  <c r="Q64" i="7"/>
  <c r="R64" i="7"/>
  <c r="P65" i="7"/>
  <c r="Q65" i="7"/>
  <c r="R65" i="7"/>
  <c r="P66" i="7"/>
  <c r="Q66" i="7"/>
  <c r="R66" i="7"/>
  <c r="P67" i="7"/>
  <c r="Q67" i="7"/>
  <c r="R67" i="7"/>
  <c r="P68" i="7"/>
  <c r="Q68" i="7"/>
  <c r="R68" i="7"/>
  <c r="P70" i="7"/>
  <c r="Q70" i="7"/>
  <c r="R70" i="7"/>
  <c r="P71" i="7"/>
  <c r="Q71" i="7"/>
  <c r="R71" i="7"/>
  <c r="P72" i="7"/>
  <c r="Q72" i="7"/>
  <c r="R72" i="7"/>
  <c r="P73" i="7"/>
  <c r="Q73" i="7"/>
  <c r="R73" i="7"/>
  <c r="P74" i="7"/>
  <c r="Q74" i="7"/>
  <c r="S74" i="7" s="1"/>
  <c r="R74" i="7"/>
  <c r="P75" i="7"/>
  <c r="Q75" i="7"/>
  <c r="R75" i="7"/>
  <c r="P76" i="7"/>
  <c r="Q76" i="7"/>
  <c r="R76" i="7"/>
  <c r="P78" i="7"/>
  <c r="S78" i="7" s="1"/>
  <c r="T78" i="7" s="1"/>
  <c r="Q78" i="7"/>
  <c r="R78" i="7"/>
  <c r="P79" i="7"/>
  <c r="Q79" i="7"/>
  <c r="R79" i="7"/>
  <c r="P80" i="7"/>
  <c r="Q80" i="7"/>
  <c r="R80" i="7"/>
  <c r="P81" i="7"/>
  <c r="Q81" i="7"/>
  <c r="R81" i="7"/>
  <c r="P82" i="7"/>
  <c r="Q82" i="7"/>
  <c r="R82" i="7"/>
  <c r="P83" i="7"/>
  <c r="Q83" i="7"/>
  <c r="S83" i="7" s="1"/>
  <c r="T83" i="7" s="1"/>
  <c r="R83" i="7"/>
  <c r="P84" i="7"/>
  <c r="Q84" i="7"/>
  <c r="R84" i="7"/>
  <c r="P86" i="7"/>
  <c r="Q86" i="7"/>
  <c r="R86" i="7"/>
  <c r="P87" i="7"/>
  <c r="S87" i="7" s="1"/>
  <c r="Q87" i="7"/>
  <c r="R87" i="7"/>
  <c r="P88" i="7"/>
  <c r="Q88" i="7"/>
  <c r="R88" i="7"/>
  <c r="P14" i="7"/>
  <c r="Q14" i="7"/>
  <c r="R14" i="7"/>
  <c r="P15" i="7"/>
  <c r="Q15" i="7"/>
  <c r="R15" i="7"/>
  <c r="P16" i="7"/>
  <c r="Q16" i="7"/>
  <c r="R16" i="7"/>
  <c r="N15" i="7"/>
  <c r="N16" i="7"/>
  <c r="M47" i="9"/>
  <c r="O47" i="9"/>
  <c r="R47" i="9" s="1"/>
  <c r="S47" i="9" s="1"/>
  <c r="P47" i="9"/>
  <c r="Q47" i="9"/>
  <c r="N110" i="8"/>
  <c r="O110" i="8"/>
  <c r="P110" i="8"/>
  <c r="L104" i="8"/>
  <c r="N104" i="8"/>
  <c r="O104" i="8"/>
  <c r="P104" i="8"/>
  <c r="N75" i="8"/>
  <c r="O75" i="8"/>
  <c r="P75" i="8"/>
  <c r="N74" i="8"/>
  <c r="O74" i="8"/>
  <c r="P74" i="8"/>
  <c r="N73" i="8"/>
  <c r="O73" i="8"/>
  <c r="P73" i="8"/>
  <c r="N72" i="8"/>
  <c r="O72" i="8"/>
  <c r="P72" i="8"/>
  <c r="N71" i="8"/>
  <c r="O71" i="8"/>
  <c r="P71" i="8"/>
  <c r="N66" i="8"/>
  <c r="O66" i="8"/>
  <c r="P66" i="8"/>
  <c r="L52" i="8"/>
  <c r="N52" i="8"/>
  <c r="O52" i="8"/>
  <c r="Q52" i="8" s="1"/>
  <c r="P52" i="8"/>
  <c r="L25" i="8"/>
  <c r="N25" i="8"/>
  <c r="O25" i="8"/>
  <c r="P25" i="8"/>
  <c r="H13" i="9"/>
  <c r="D5" i="9"/>
  <c r="D5" i="8"/>
  <c r="N19" i="7"/>
  <c r="Q104" i="8"/>
  <c r="R104" i="8" s="1"/>
  <c r="M17" i="9"/>
  <c r="O17" i="9"/>
  <c r="P17" i="9"/>
  <c r="R17" i="9" s="1"/>
  <c r="Q17" i="9"/>
  <c r="M18" i="9"/>
  <c r="O18" i="9"/>
  <c r="P18" i="9"/>
  <c r="Q18" i="9"/>
  <c r="M19" i="9"/>
  <c r="O19" i="9"/>
  <c r="P19" i="9"/>
  <c r="R19" i="9" s="1"/>
  <c r="T19" i="9" s="1"/>
  <c r="U19" i="9" s="1"/>
  <c r="Q19" i="9"/>
  <c r="M20" i="9"/>
  <c r="O20" i="9"/>
  <c r="P20" i="9"/>
  <c r="Q20" i="9"/>
  <c r="M21" i="9"/>
  <c r="O21" i="9"/>
  <c r="P21" i="9"/>
  <c r="R21" i="9" s="1"/>
  <c r="Q21" i="9"/>
  <c r="M22" i="9"/>
  <c r="O22" i="9"/>
  <c r="P22" i="9"/>
  <c r="Q22" i="9"/>
  <c r="M23" i="9"/>
  <c r="O23" i="9"/>
  <c r="P23" i="9"/>
  <c r="R23" i="9" s="1"/>
  <c r="Q23" i="9"/>
  <c r="M24" i="9"/>
  <c r="O24" i="9"/>
  <c r="P24" i="9"/>
  <c r="Q24" i="9"/>
  <c r="M25" i="9"/>
  <c r="O25" i="9"/>
  <c r="P25" i="9"/>
  <c r="R25" i="9" s="1"/>
  <c r="Q25" i="9"/>
  <c r="M26" i="9"/>
  <c r="O26" i="9"/>
  <c r="P26" i="9"/>
  <c r="Q26" i="9"/>
  <c r="M27" i="9"/>
  <c r="O27" i="9"/>
  <c r="P27" i="9"/>
  <c r="R27" i="9" s="1"/>
  <c r="Q27" i="9"/>
  <c r="M28" i="9"/>
  <c r="O28" i="9"/>
  <c r="P28" i="9"/>
  <c r="Q28" i="9"/>
  <c r="M29" i="9"/>
  <c r="O29" i="9"/>
  <c r="P29" i="9"/>
  <c r="R29" i="9" s="1"/>
  <c r="Q29" i="9"/>
  <c r="M30" i="9"/>
  <c r="O30" i="9"/>
  <c r="P30" i="9"/>
  <c r="Q30" i="9"/>
  <c r="M31" i="9"/>
  <c r="O31" i="9"/>
  <c r="P31" i="9"/>
  <c r="R31" i="9" s="1"/>
  <c r="Q31" i="9"/>
  <c r="M32" i="9"/>
  <c r="O32" i="9"/>
  <c r="P32" i="9"/>
  <c r="Q32" i="9"/>
  <c r="M33" i="9"/>
  <c r="O33" i="9"/>
  <c r="P33" i="9"/>
  <c r="R33" i="9" s="1"/>
  <c r="Q33" i="9"/>
  <c r="M34" i="9"/>
  <c r="O34" i="9"/>
  <c r="P34" i="9"/>
  <c r="Q34" i="9"/>
  <c r="M35" i="9"/>
  <c r="O35" i="9"/>
  <c r="P35" i="9"/>
  <c r="R35" i="9" s="1"/>
  <c r="Q35" i="9"/>
  <c r="M36" i="9"/>
  <c r="O36" i="9"/>
  <c r="P36" i="9"/>
  <c r="Q36" i="9"/>
  <c r="M37" i="9"/>
  <c r="O37" i="9"/>
  <c r="P37" i="9"/>
  <c r="R37" i="9" s="1"/>
  <c r="T37" i="9" s="1"/>
  <c r="Q37" i="9"/>
  <c r="M38" i="9"/>
  <c r="O38" i="9"/>
  <c r="P38" i="9"/>
  <c r="Q38" i="9"/>
  <c r="M39" i="9"/>
  <c r="O39" i="9"/>
  <c r="P39" i="9"/>
  <c r="R39" i="9" s="1"/>
  <c r="Q39" i="9"/>
  <c r="M40" i="9"/>
  <c r="O40" i="9"/>
  <c r="P40" i="9"/>
  <c r="Q40" i="9"/>
  <c r="M41" i="9"/>
  <c r="O41" i="9"/>
  <c r="P41" i="9"/>
  <c r="Q41" i="9"/>
  <c r="M42" i="9"/>
  <c r="O42" i="9"/>
  <c r="P42" i="9"/>
  <c r="Q42" i="9"/>
  <c r="M43" i="9"/>
  <c r="O43" i="9"/>
  <c r="P43" i="9"/>
  <c r="R43" i="9" s="1"/>
  <c r="Q43" i="9"/>
  <c r="M44" i="9"/>
  <c r="O44" i="9"/>
  <c r="P44" i="9"/>
  <c r="Q44" i="9"/>
  <c r="M45" i="9"/>
  <c r="O45" i="9"/>
  <c r="P45" i="9"/>
  <c r="R45" i="9" s="1"/>
  <c r="Q45" i="9"/>
  <c r="M46" i="9"/>
  <c r="O46" i="9"/>
  <c r="P46" i="9"/>
  <c r="R46" i="9" s="1"/>
  <c r="S46" i="9" s="1"/>
  <c r="Q46" i="9"/>
  <c r="M48" i="9"/>
  <c r="O48" i="9"/>
  <c r="P48" i="9"/>
  <c r="R48" i="9" s="1"/>
  <c r="Q48" i="9"/>
  <c r="M49" i="9"/>
  <c r="O49" i="9"/>
  <c r="P49" i="9"/>
  <c r="Q49" i="9"/>
  <c r="M50" i="9"/>
  <c r="O50" i="9"/>
  <c r="P50" i="9"/>
  <c r="R50" i="9" s="1"/>
  <c r="T50" i="9" s="1"/>
  <c r="U50" i="9" s="1"/>
  <c r="Q50" i="9"/>
  <c r="M51" i="9"/>
  <c r="O51" i="9"/>
  <c r="P51" i="9"/>
  <c r="Q51" i="9"/>
  <c r="M52" i="9"/>
  <c r="O52" i="9"/>
  <c r="P52" i="9"/>
  <c r="R52" i="9" s="1"/>
  <c r="Q52" i="9"/>
  <c r="M53" i="9"/>
  <c r="O53" i="9"/>
  <c r="P53" i="9"/>
  <c r="Q53" i="9"/>
  <c r="M54" i="9"/>
  <c r="O54" i="9"/>
  <c r="P54" i="9"/>
  <c r="Q54" i="9"/>
  <c r="M55" i="9"/>
  <c r="O55" i="9"/>
  <c r="P55" i="9"/>
  <c r="R55" i="9" s="1"/>
  <c r="Q55" i="9"/>
  <c r="M56" i="9"/>
  <c r="O56" i="9"/>
  <c r="P56" i="9"/>
  <c r="R56" i="9" s="1"/>
  <c r="Q56" i="9"/>
  <c r="M57" i="9"/>
  <c r="O57" i="9"/>
  <c r="P57" i="9"/>
  <c r="Q57" i="9"/>
  <c r="M58" i="9"/>
  <c r="O58" i="9"/>
  <c r="P58" i="9"/>
  <c r="R58" i="9" s="1"/>
  <c r="Q58" i="9"/>
  <c r="M59" i="9"/>
  <c r="O59" i="9"/>
  <c r="P59" i="9"/>
  <c r="Q59" i="9"/>
  <c r="M60" i="9"/>
  <c r="O60" i="9"/>
  <c r="P60" i="9"/>
  <c r="R60" i="9" s="1"/>
  <c r="T60" i="9" s="1"/>
  <c r="U60" i="9" s="1"/>
  <c r="Q60" i="9"/>
  <c r="M61" i="9"/>
  <c r="O61" i="9"/>
  <c r="P61" i="9"/>
  <c r="R61" i="9" s="1"/>
  <c r="S61" i="9" s="1"/>
  <c r="Q61" i="9"/>
  <c r="M62" i="9"/>
  <c r="O62" i="9"/>
  <c r="P62" i="9"/>
  <c r="R62" i="9" s="1"/>
  <c r="Q62" i="9"/>
  <c r="M63" i="9"/>
  <c r="O63" i="9"/>
  <c r="P63" i="9"/>
  <c r="Q63" i="9"/>
  <c r="M64" i="9"/>
  <c r="O64" i="9"/>
  <c r="P64" i="9"/>
  <c r="R64" i="9" s="1"/>
  <c r="Q64" i="9"/>
  <c r="M65" i="9"/>
  <c r="O65" i="9"/>
  <c r="P65" i="9"/>
  <c r="R65" i="9" s="1"/>
  <c r="S65" i="9" s="1"/>
  <c r="Q65" i="9"/>
  <c r="M66" i="9"/>
  <c r="O66" i="9"/>
  <c r="P66" i="9"/>
  <c r="R66" i="9" s="1"/>
  <c r="S66" i="9" s="1"/>
  <c r="Q66" i="9"/>
  <c r="M67" i="9"/>
  <c r="O67" i="9"/>
  <c r="P67" i="9"/>
  <c r="R67" i="9" s="1"/>
  <c r="S67" i="9" s="1"/>
  <c r="Q67" i="9"/>
  <c r="M68" i="9"/>
  <c r="O68" i="9"/>
  <c r="P68" i="9"/>
  <c r="R68" i="9" s="1"/>
  <c r="Q68" i="9"/>
  <c r="M69" i="9"/>
  <c r="O69" i="9"/>
  <c r="P69" i="9"/>
  <c r="Q69" i="9"/>
  <c r="M70" i="9"/>
  <c r="O70" i="9"/>
  <c r="P70" i="9"/>
  <c r="R70" i="9" s="1"/>
  <c r="Q70" i="9"/>
  <c r="M71" i="9"/>
  <c r="O71" i="9"/>
  <c r="P71" i="9"/>
  <c r="Q71" i="9"/>
  <c r="M72" i="9"/>
  <c r="O72" i="9"/>
  <c r="P72" i="9"/>
  <c r="R72" i="9" s="1"/>
  <c r="Q72" i="9"/>
  <c r="M73" i="9"/>
  <c r="O73" i="9"/>
  <c r="P73" i="9"/>
  <c r="Q73" i="9"/>
  <c r="M74" i="9"/>
  <c r="O74" i="9"/>
  <c r="P74" i="9"/>
  <c r="R74" i="9" s="1"/>
  <c r="T74" i="9" s="1"/>
  <c r="U74" i="9" s="1"/>
  <c r="Q74" i="9"/>
  <c r="M75" i="9"/>
  <c r="O75" i="9"/>
  <c r="P75" i="9"/>
  <c r="Q75" i="9"/>
  <c r="M76" i="9"/>
  <c r="O76" i="9"/>
  <c r="P76" i="9"/>
  <c r="R76" i="9" s="1"/>
  <c r="S76" i="9" s="1"/>
  <c r="Q76" i="9"/>
  <c r="M77" i="9"/>
  <c r="O77" i="9"/>
  <c r="P77" i="9"/>
  <c r="Q77" i="9"/>
  <c r="M78" i="9"/>
  <c r="O78" i="9"/>
  <c r="P78" i="9"/>
  <c r="R78" i="9" s="1"/>
  <c r="S78" i="9" s="1"/>
  <c r="Q78" i="9"/>
  <c r="M79" i="9"/>
  <c r="O79" i="9"/>
  <c r="P79" i="9"/>
  <c r="Q79" i="9"/>
  <c r="M80" i="9"/>
  <c r="O80" i="9"/>
  <c r="P80" i="9"/>
  <c r="R80" i="9" s="1"/>
  <c r="T80" i="9" s="1"/>
  <c r="U80" i="9" s="1"/>
  <c r="Q80" i="9"/>
  <c r="M81" i="9"/>
  <c r="O81" i="9"/>
  <c r="P81" i="9"/>
  <c r="Q81" i="9"/>
  <c r="M82" i="9"/>
  <c r="O82" i="9"/>
  <c r="P82" i="9"/>
  <c r="R82" i="9" s="1"/>
  <c r="S82" i="9" s="1"/>
  <c r="Q82" i="9"/>
  <c r="M83" i="9"/>
  <c r="O83" i="9"/>
  <c r="P83" i="9"/>
  <c r="R83" i="9" s="1"/>
  <c r="T83" i="9" s="1"/>
  <c r="U83" i="9" s="1"/>
  <c r="Q83" i="9"/>
  <c r="M84" i="9"/>
  <c r="O84" i="9"/>
  <c r="P84" i="9"/>
  <c r="R84" i="9" s="1"/>
  <c r="Q84" i="9"/>
  <c r="M85" i="9"/>
  <c r="O85" i="9"/>
  <c r="P85" i="9"/>
  <c r="R85" i="9" s="1"/>
  <c r="T85" i="9" s="1"/>
  <c r="U85" i="9" s="1"/>
  <c r="Q85" i="9"/>
  <c r="M86" i="9"/>
  <c r="O86" i="9"/>
  <c r="P86" i="9"/>
  <c r="R86" i="9" s="1"/>
  <c r="S86" i="9" s="1"/>
  <c r="Q86" i="9"/>
  <c r="M87" i="9"/>
  <c r="O87" i="9"/>
  <c r="P87" i="9"/>
  <c r="R87" i="9" s="1"/>
  <c r="Q87" i="9"/>
  <c r="M88" i="9"/>
  <c r="O88" i="9"/>
  <c r="P88" i="9"/>
  <c r="R88" i="9" s="1"/>
  <c r="Q88" i="9"/>
  <c r="M89" i="9"/>
  <c r="O89" i="9"/>
  <c r="P89" i="9"/>
  <c r="Q89" i="9"/>
  <c r="M90" i="9"/>
  <c r="O90" i="9"/>
  <c r="P90" i="9"/>
  <c r="R90" i="9" s="1"/>
  <c r="T90" i="9" s="1"/>
  <c r="U90" i="9" s="1"/>
  <c r="Q90" i="9"/>
  <c r="M91" i="9"/>
  <c r="O91" i="9"/>
  <c r="P91" i="9"/>
  <c r="Q91" i="9"/>
  <c r="M92" i="9"/>
  <c r="O92" i="9"/>
  <c r="P92" i="9"/>
  <c r="R92" i="9" s="1"/>
  <c r="Q92" i="9"/>
  <c r="M93" i="9"/>
  <c r="O93" i="9"/>
  <c r="P93" i="9"/>
  <c r="R93" i="9" s="1"/>
  <c r="S93" i="9" s="1"/>
  <c r="Q93" i="9"/>
  <c r="M94" i="9"/>
  <c r="O94" i="9"/>
  <c r="P94" i="9"/>
  <c r="Q94" i="9"/>
  <c r="M95" i="9"/>
  <c r="O95" i="9"/>
  <c r="P95" i="9"/>
  <c r="R95" i="9" s="1"/>
  <c r="Q95" i="9"/>
  <c r="M96" i="9"/>
  <c r="O96" i="9"/>
  <c r="P96" i="9"/>
  <c r="R96" i="9" s="1"/>
  <c r="Q96" i="9"/>
  <c r="M97" i="9"/>
  <c r="O97" i="9"/>
  <c r="P97" i="9"/>
  <c r="Q97" i="9"/>
  <c r="M98" i="9"/>
  <c r="O98" i="9"/>
  <c r="P98" i="9"/>
  <c r="R98" i="9" s="1"/>
  <c r="Q98" i="9"/>
  <c r="M99" i="9"/>
  <c r="O99" i="9"/>
  <c r="P99" i="9"/>
  <c r="Q99" i="9"/>
  <c r="M100" i="9"/>
  <c r="O100" i="9"/>
  <c r="P100" i="9"/>
  <c r="R100" i="9" s="1"/>
  <c r="Q100" i="9"/>
  <c r="M101" i="9"/>
  <c r="O101" i="9"/>
  <c r="P101" i="9"/>
  <c r="Q101" i="9"/>
  <c r="M102" i="9"/>
  <c r="O102" i="9"/>
  <c r="P102" i="9"/>
  <c r="R102" i="9" s="1"/>
  <c r="Q102" i="9"/>
  <c r="M103" i="9"/>
  <c r="O103" i="9"/>
  <c r="P103" i="9"/>
  <c r="Q103" i="9"/>
  <c r="M104" i="9"/>
  <c r="O104" i="9"/>
  <c r="P104" i="9"/>
  <c r="R104" i="9" s="1"/>
  <c r="Q104" i="9"/>
  <c r="M105" i="9"/>
  <c r="O105" i="9"/>
  <c r="P105" i="9"/>
  <c r="Q105" i="9"/>
  <c r="M106" i="9"/>
  <c r="O106" i="9"/>
  <c r="P106" i="9"/>
  <c r="R106" i="9" s="1"/>
  <c r="Q106" i="9"/>
  <c r="M107" i="9"/>
  <c r="O107" i="9"/>
  <c r="P107" i="9"/>
  <c r="Q107" i="9"/>
  <c r="M108" i="9"/>
  <c r="O108" i="9"/>
  <c r="P108" i="9"/>
  <c r="R108" i="9" s="1"/>
  <c r="Q108" i="9"/>
  <c r="M109" i="9"/>
  <c r="O109" i="9"/>
  <c r="P109" i="9"/>
  <c r="R109" i="9" s="1"/>
  <c r="Q109" i="9"/>
  <c r="M110" i="9"/>
  <c r="O110" i="9"/>
  <c r="P110" i="9"/>
  <c r="Q110" i="9"/>
  <c r="M111" i="9"/>
  <c r="O111" i="9"/>
  <c r="P111" i="9"/>
  <c r="R111" i="9" s="1"/>
  <c r="S111" i="9" s="1"/>
  <c r="Q111" i="9"/>
  <c r="M112" i="9"/>
  <c r="O112" i="9"/>
  <c r="P112" i="9"/>
  <c r="R112" i="9" s="1"/>
  <c r="Q112" i="9"/>
  <c r="M113" i="9"/>
  <c r="O113" i="9"/>
  <c r="P113" i="9"/>
  <c r="Q113" i="9"/>
  <c r="M114" i="9"/>
  <c r="O114" i="9"/>
  <c r="P114" i="9"/>
  <c r="R114" i="9" s="1"/>
  <c r="S114" i="9" s="1"/>
  <c r="Q114" i="9"/>
  <c r="M115" i="9"/>
  <c r="O115" i="9"/>
  <c r="P115" i="9"/>
  <c r="Q115" i="9"/>
  <c r="M116" i="9"/>
  <c r="O116" i="9"/>
  <c r="P116" i="9"/>
  <c r="R116" i="9" s="1"/>
  <c r="Q116" i="9"/>
  <c r="M117" i="9"/>
  <c r="O117" i="9"/>
  <c r="P117" i="9"/>
  <c r="Q117" i="9"/>
  <c r="M118" i="9"/>
  <c r="O118" i="9"/>
  <c r="P118" i="9"/>
  <c r="R118" i="9" s="1"/>
  <c r="S118" i="9" s="1"/>
  <c r="Q118" i="9"/>
  <c r="M119" i="9"/>
  <c r="O119" i="9"/>
  <c r="P119" i="9"/>
  <c r="Q119" i="9"/>
  <c r="M120" i="9"/>
  <c r="O120" i="9"/>
  <c r="P120" i="9"/>
  <c r="R120" i="9" s="1"/>
  <c r="Q120" i="9"/>
  <c r="M121" i="9"/>
  <c r="O121" i="9"/>
  <c r="P121" i="9"/>
  <c r="R121" i="9" s="1"/>
  <c r="Q121" i="9"/>
  <c r="M122" i="9"/>
  <c r="O122" i="9"/>
  <c r="P122" i="9"/>
  <c r="R122" i="9" s="1"/>
  <c r="T122" i="9" s="1"/>
  <c r="U122" i="9" s="1"/>
  <c r="Q122" i="9"/>
  <c r="M123" i="9"/>
  <c r="O123" i="9"/>
  <c r="P123" i="9"/>
  <c r="R123" i="9" s="1"/>
  <c r="Q123" i="9"/>
  <c r="M124" i="9"/>
  <c r="O124" i="9"/>
  <c r="P124" i="9"/>
  <c r="Q124" i="9"/>
  <c r="M125" i="9"/>
  <c r="O125" i="9"/>
  <c r="P125" i="9"/>
  <c r="Q125" i="9"/>
  <c r="M126" i="9"/>
  <c r="O126" i="9"/>
  <c r="P126" i="9"/>
  <c r="R126" i="9" s="1"/>
  <c r="Q126" i="9"/>
  <c r="M127" i="9"/>
  <c r="O127" i="9"/>
  <c r="P127" i="9"/>
  <c r="R127" i="9" s="1"/>
  <c r="Q127" i="9"/>
  <c r="M128" i="9"/>
  <c r="O128" i="9"/>
  <c r="P128" i="9"/>
  <c r="R128" i="9" s="1"/>
  <c r="Q128" i="9"/>
  <c r="M129" i="9"/>
  <c r="O129" i="9"/>
  <c r="P129" i="9"/>
  <c r="Q129" i="9"/>
  <c r="M130" i="9"/>
  <c r="O130" i="9"/>
  <c r="P130" i="9"/>
  <c r="Q130" i="9"/>
  <c r="M131" i="9"/>
  <c r="O131" i="9"/>
  <c r="P131" i="9"/>
  <c r="Q131" i="9"/>
  <c r="M132" i="9"/>
  <c r="O132" i="9"/>
  <c r="P132" i="9"/>
  <c r="Q132" i="9"/>
  <c r="M133" i="9"/>
  <c r="O133" i="9"/>
  <c r="P133" i="9"/>
  <c r="Q133" i="9"/>
  <c r="M134" i="9"/>
  <c r="O134" i="9"/>
  <c r="P134" i="9"/>
  <c r="Q134" i="9"/>
  <c r="M135" i="9"/>
  <c r="O135" i="9"/>
  <c r="P135" i="9"/>
  <c r="Q135" i="9"/>
  <c r="M136" i="9"/>
  <c r="O136" i="9"/>
  <c r="P136" i="9"/>
  <c r="Q136" i="9"/>
  <c r="M137" i="9"/>
  <c r="O137" i="9"/>
  <c r="P137" i="9"/>
  <c r="Q137" i="9"/>
  <c r="M138" i="9"/>
  <c r="O138" i="9"/>
  <c r="P138" i="9"/>
  <c r="R138" i="9" s="1"/>
  <c r="Q138" i="9"/>
  <c r="M139" i="9"/>
  <c r="O139" i="9"/>
  <c r="P139" i="9"/>
  <c r="Q139" i="9"/>
  <c r="M140" i="9"/>
  <c r="O140" i="9"/>
  <c r="P140" i="9"/>
  <c r="R140" i="9" s="1"/>
  <c r="Q140" i="9"/>
  <c r="M141" i="9"/>
  <c r="O141" i="9"/>
  <c r="P141" i="9"/>
  <c r="Q141" i="9"/>
  <c r="M142" i="9"/>
  <c r="O142" i="9"/>
  <c r="P142" i="9"/>
  <c r="R142" i="9" s="1"/>
  <c r="Q142" i="9"/>
  <c r="L114" i="8"/>
  <c r="N114" i="8"/>
  <c r="O114" i="8"/>
  <c r="P114" i="8"/>
  <c r="L115" i="8"/>
  <c r="N115" i="8"/>
  <c r="O115" i="8"/>
  <c r="P115" i="8"/>
  <c r="L116" i="8"/>
  <c r="N116" i="8"/>
  <c r="O116" i="8"/>
  <c r="P116" i="8"/>
  <c r="L117" i="8"/>
  <c r="N117" i="8"/>
  <c r="O117" i="8"/>
  <c r="Q117" i="8" s="1"/>
  <c r="P117" i="8"/>
  <c r="L118" i="8"/>
  <c r="N118" i="8"/>
  <c r="O118" i="8"/>
  <c r="P118" i="8"/>
  <c r="L119" i="8"/>
  <c r="N119" i="8"/>
  <c r="O119" i="8"/>
  <c r="P119" i="8"/>
  <c r="L120" i="8"/>
  <c r="N120" i="8"/>
  <c r="O120" i="8"/>
  <c r="P120" i="8"/>
  <c r="L121" i="8"/>
  <c r="N121" i="8"/>
  <c r="O121" i="8"/>
  <c r="Q121" i="8" s="1"/>
  <c r="P121" i="8"/>
  <c r="L122" i="8"/>
  <c r="N122" i="8"/>
  <c r="O122" i="8"/>
  <c r="Q122" i="8" s="1"/>
  <c r="P122" i="8"/>
  <c r="L123" i="8"/>
  <c r="N123" i="8"/>
  <c r="O123" i="8"/>
  <c r="Q123" i="8" s="1"/>
  <c r="P123" i="8"/>
  <c r="L124" i="8"/>
  <c r="N124" i="8"/>
  <c r="O124" i="8"/>
  <c r="Q124" i="8" s="1"/>
  <c r="S124" i="8" s="1"/>
  <c r="T124" i="8" s="1"/>
  <c r="P124" i="8"/>
  <c r="L125" i="8"/>
  <c r="N125" i="8"/>
  <c r="O125" i="8"/>
  <c r="P125" i="8"/>
  <c r="L126" i="8"/>
  <c r="N126" i="8"/>
  <c r="O126" i="8"/>
  <c r="Q126" i="8" s="1"/>
  <c r="P126" i="8"/>
  <c r="L127" i="8"/>
  <c r="N127" i="8"/>
  <c r="O127" i="8"/>
  <c r="Q127" i="8" s="1"/>
  <c r="R127" i="8" s="1"/>
  <c r="P127" i="8"/>
  <c r="L128" i="8"/>
  <c r="N128" i="8"/>
  <c r="O128" i="8"/>
  <c r="P128" i="8"/>
  <c r="N129" i="8"/>
  <c r="O129" i="8"/>
  <c r="P129" i="8"/>
  <c r="N130" i="8"/>
  <c r="O130" i="8"/>
  <c r="P130" i="8"/>
  <c r="N131" i="8"/>
  <c r="O131" i="8"/>
  <c r="P131" i="8"/>
  <c r="L132" i="8"/>
  <c r="N132" i="8"/>
  <c r="Q132" i="8" s="1"/>
  <c r="R132" i="8" s="1"/>
  <c r="O132" i="8"/>
  <c r="P132" i="8"/>
  <c r="L133" i="8"/>
  <c r="N133" i="8"/>
  <c r="O133" i="8"/>
  <c r="P133" i="8"/>
  <c r="L134" i="8"/>
  <c r="N134" i="8"/>
  <c r="Q134" i="8" s="1"/>
  <c r="S134" i="8" s="1"/>
  <c r="T134" i="8" s="1"/>
  <c r="O134" i="8"/>
  <c r="P134" i="8"/>
  <c r="L135" i="8"/>
  <c r="N135" i="8"/>
  <c r="O135" i="8"/>
  <c r="P135" i="8"/>
  <c r="L136" i="8"/>
  <c r="N136" i="8"/>
  <c r="Q136" i="8" s="1"/>
  <c r="O136" i="8"/>
  <c r="P136" i="8"/>
  <c r="L137" i="8"/>
  <c r="N137" i="8"/>
  <c r="O137" i="8"/>
  <c r="P137" i="8"/>
  <c r="L138" i="8"/>
  <c r="N138" i="8"/>
  <c r="Q138" i="8" s="1"/>
  <c r="R138" i="8" s="1"/>
  <c r="O138" i="8"/>
  <c r="P138" i="8"/>
  <c r="L139" i="8"/>
  <c r="N139" i="8"/>
  <c r="O139" i="8"/>
  <c r="P139" i="8"/>
  <c r="L140" i="8"/>
  <c r="N140" i="8"/>
  <c r="Q140" i="8" s="1"/>
  <c r="S140" i="8" s="1"/>
  <c r="T140" i="8" s="1"/>
  <c r="O140" i="8"/>
  <c r="P140" i="8"/>
  <c r="L141" i="8"/>
  <c r="N141" i="8"/>
  <c r="O141" i="8"/>
  <c r="P141" i="8"/>
  <c r="L142" i="8"/>
  <c r="N142" i="8"/>
  <c r="Q142" i="8" s="1"/>
  <c r="O142" i="8"/>
  <c r="P142" i="8"/>
  <c r="L143" i="8"/>
  <c r="N143" i="8"/>
  <c r="O143" i="8"/>
  <c r="P143" i="8"/>
  <c r="L144" i="8"/>
  <c r="N144" i="8"/>
  <c r="Q144" i="8" s="1"/>
  <c r="S144" i="8" s="1"/>
  <c r="T144" i="8" s="1"/>
  <c r="O144" i="8"/>
  <c r="P144" i="8"/>
  <c r="L145" i="8"/>
  <c r="N145" i="8"/>
  <c r="O145" i="8"/>
  <c r="P145" i="8"/>
  <c r="L146" i="8"/>
  <c r="N146" i="8"/>
  <c r="Q146" i="8" s="1"/>
  <c r="R146" i="8" s="1"/>
  <c r="O146" i="8"/>
  <c r="P146" i="8"/>
  <c r="L147" i="8"/>
  <c r="N147" i="8"/>
  <c r="O147" i="8"/>
  <c r="P147" i="8"/>
  <c r="L148" i="8"/>
  <c r="N148" i="8"/>
  <c r="Q148" i="8" s="1"/>
  <c r="R148" i="8" s="1"/>
  <c r="O148" i="8"/>
  <c r="P148" i="8"/>
  <c r="L149" i="8"/>
  <c r="N149" i="8"/>
  <c r="O149" i="8"/>
  <c r="P149" i="8"/>
  <c r="L150" i="8"/>
  <c r="N150" i="8"/>
  <c r="Q150" i="8" s="1"/>
  <c r="S150" i="8" s="1"/>
  <c r="T150" i="8" s="1"/>
  <c r="O150" i="8"/>
  <c r="P150" i="8"/>
  <c r="L151" i="8"/>
  <c r="N151" i="8"/>
  <c r="Q151" i="8" s="1"/>
  <c r="O151" i="8"/>
  <c r="P151" i="8"/>
  <c r="L152" i="8"/>
  <c r="N152" i="8"/>
  <c r="Q152" i="8" s="1"/>
  <c r="O152" i="8"/>
  <c r="P152" i="8"/>
  <c r="L153" i="8"/>
  <c r="N153" i="8"/>
  <c r="O153" i="8"/>
  <c r="P153" i="8"/>
  <c r="L154" i="8"/>
  <c r="N154" i="8"/>
  <c r="Q154" i="8" s="1"/>
  <c r="O154" i="8"/>
  <c r="P154" i="8"/>
  <c r="L155" i="8"/>
  <c r="N155" i="8"/>
  <c r="O155" i="8"/>
  <c r="P155" i="8"/>
  <c r="L156" i="8"/>
  <c r="N156" i="8"/>
  <c r="Q156" i="8" s="1"/>
  <c r="O156" i="8"/>
  <c r="P156" i="8"/>
  <c r="L157" i="8"/>
  <c r="N157" i="8"/>
  <c r="O157" i="8"/>
  <c r="P157" i="8"/>
  <c r="L158" i="8"/>
  <c r="N158" i="8"/>
  <c r="Q158" i="8" s="1"/>
  <c r="R158" i="8" s="1"/>
  <c r="O158" i="8"/>
  <c r="P158" i="8"/>
  <c r="L159" i="8"/>
  <c r="N159" i="8"/>
  <c r="Q159" i="8" s="1"/>
  <c r="O159" i="8"/>
  <c r="P159" i="8"/>
  <c r="L160" i="8"/>
  <c r="N160" i="8"/>
  <c r="Q160" i="8" s="1"/>
  <c r="S160" i="8" s="1"/>
  <c r="T160" i="8" s="1"/>
  <c r="O160" i="8"/>
  <c r="P160" i="8"/>
  <c r="L161" i="8"/>
  <c r="N161" i="8"/>
  <c r="O161" i="8"/>
  <c r="P161" i="8"/>
  <c r="L162" i="8"/>
  <c r="N162" i="8"/>
  <c r="Q162" i="8" s="1"/>
  <c r="S162" i="8" s="1"/>
  <c r="T162" i="8" s="1"/>
  <c r="O162" i="8"/>
  <c r="P162" i="8"/>
  <c r="L163" i="8"/>
  <c r="N163" i="8"/>
  <c r="O163" i="8"/>
  <c r="P163" i="8"/>
  <c r="L164" i="8"/>
  <c r="N164" i="8"/>
  <c r="Q164" i="8" s="1"/>
  <c r="R164" i="8" s="1"/>
  <c r="O164" i="8"/>
  <c r="P164" i="8"/>
  <c r="L165" i="8"/>
  <c r="N165" i="8"/>
  <c r="Q165" i="8" s="1"/>
  <c r="O165" i="8"/>
  <c r="P165" i="8"/>
  <c r="L166" i="8"/>
  <c r="N166" i="8"/>
  <c r="Q166" i="8" s="1"/>
  <c r="O166" i="8"/>
  <c r="P166" i="8"/>
  <c r="D6" i="7"/>
  <c r="N41" i="7"/>
  <c r="N42" i="7"/>
  <c r="N43" i="7"/>
  <c r="N45" i="7"/>
  <c r="N46" i="7"/>
  <c r="N47" i="7"/>
  <c r="N48" i="7"/>
  <c r="N49" i="7"/>
  <c r="N50" i="7"/>
  <c r="N51" i="7"/>
  <c r="N52" i="7"/>
  <c r="N54" i="7"/>
  <c r="N55" i="7"/>
  <c r="N56" i="7"/>
  <c r="N57" i="7"/>
  <c r="N58" i="7"/>
  <c r="N59" i="7"/>
  <c r="N60" i="7"/>
  <c r="N62" i="7"/>
  <c r="N63" i="7"/>
  <c r="N64" i="7"/>
  <c r="N65" i="7"/>
  <c r="N66" i="7"/>
  <c r="N67" i="7"/>
  <c r="N68" i="7"/>
  <c r="N70" i="7"/>
  <c r="N71" i="7"/>
  <c r="N72" i="7"/>
  <c r="N73" i="7"/>
  <c r="N74" i="7"/>
  <c r="N75" i="7"/>
  <c r="N76" i="7"/>
  <c r="N78" i="7"/>
  <c r="N79" i="7"/>
  <c r="N80" i="7"/>
  <c r="N81" i="7"/>
  <c r="N82" i="7"/>
  <c r="N83" i="7"/>
  <c r="N84" i="7"/>
  <c r="N86" i="7"/>
  <c r="N87" i="7"/>
  <c r="N88" i="7"/>
  <c r="T47" i="9"/>
  <c r="U47" i="9" s="1"/>
  <c r="S104" i="8"/>
  <c r="T104" i="8"/>
  <c r="R134" i="9"/>
  <c r="T134" i="9" s="1"/>
  <c r="U134" i="9" s="1"/>
  <c r="T118" i="9"/>
  <c r="U118" i="9" s="1"/>
  <c r="R57" i="9"/>
  <c r="T57" i="9" s="1"/>
  <c r="U57" i="9" s="1"/>
  <c r="R54" i="9"/>
  <c r="S54" i="9" s="1"/>
  <c r="R53" i="9"/>
  <c r="S53" i="9" s="1"/>
  <c r="R51" i="9"/>
  <c r="T51" i="9" s="1"/>
  <c r="U51" i="9" s="1"/>
  <c r="U37" i="9"/>
  <c r="S81" i="7"/>
  <c r="S73" i="7"/>
  <c r="T73" i="7" s="1"/>
  <c r="R81" i="9"/>
  <c r="T81" i="9" s="1"/>
  <c r="T78" i="9"/>
  <c r="U78" i="9" s="1"/>
  <c r="R75" i="9"/>
  <c r="R71" i="9"/>
  <c r="S71" i="9" s="1"/>
  <c r="R94" i="9"/>
  <c r="T94" i="9" s="1"/>
  <c r="U94" i="9" s="1"/>
  <c r="R41" i="9"/>
  <c r="T41" i="9" s="1"/>
  <c r="U41" i="9" s="1"/>
  <c r="R110" i="9"/>
  <c r="T110" i="9" s="1"/>
  <c r="U110" i="9" s="1"/>
  <c r="R36" i="9"/>
  <c r="S36" i="9" s="1"/>
  <c r="R34" i="9"/>
  <c r="S34" i="9" s="1"/>
  <c r="R32" i="9"/>
  <c r="S32" i="9" s="1"/>
  <c r="R30" i="9"/>
  <c r="T30" i="9" s="1"/>
  <c r="U30" i="9"/>
  <c r="R28" i="9"/>
  <c r="S28" i="9"/>
  <c r="Q128" i="8"/>
  <c r="R128" i="8" s="1"/>
  <c r="R144" i="8"/>
  <c r="S51" i="7"/>
  <c r="S45" i="7"/>
  <c r="T45" i="7" s="1"/>
  <c r="S65" i="7"/>
  <c r="T65" i="7" s="1"/>
  <c r="S63" i="7"/>
  <c r="T63" i="7" s="1"/>
  <c r="S79" i="7"/>
  <c r="S75" i="7"/>
  <c r="S55" i="7"/>
  <c r="S47" i="7"/>
  <c r="U47" i="7" s="1"/>
  <c r="V47" i="7" s="1"/>
  <c r="S59" i="7"/>
  <c r="U59" i="7" s="1"/>
  <c r="V59" i="7" s="1"/>
  <c r="S49" i="7"/>
  <c r="T49" i="7" s="1"/>
  <c r="S41" i="7"/>
  <c r="U41" i="7" s="1"/>
  <c r="V41" i="7" s="1"/>
  <c r="Q125" i="8"/>
  <c r="S125" i="8" s="1"/>
  <c r="T125" i="8" s="1"/>
  <c r="R160" i="8"/>
  <c r="Q119" i="8"/>
  <c r="R119" i="8" s="1"/>
  <c r="Q115" i="8"/>
  <c r="S115" i="8" s="1"/>
  <c r="T115" i="8" s="1"/>
  <c r="S85" i="9"/>
  <c r="R59" i="9"/>
  <c r="T59" i="9"/>
  <c r="U59" i="9" s="1"/>
  <c r="R40" i="9"/>
  <c r="T40" i="9" s="1"/>
  <c r="S40" i="9"/>
  <c r="R18" i="9"/>
  <c r="T18" i="9" s="1"/>
  <c r="U18" i="9" s="1"/>
  <c r="R124" i="9"/>
  <c r="S124" i="9" s="1"/>
  <c r="R89" i="9"/>
  <c r="S89" i="9" s="1"/>
  <c r="R42" i="9"/>
  <c r="T42" i="9" s="1"/>
  <c r="U42" i="9" s="1"/>
  <c r="R24" i="9"/>
  <c r="S24" i="9" s="1"/>
  <c r="R22" i="9"/>
  <c r="S22" i="9" s="1"/>
  <c r="R44" i="9"/>
  <c r="S44" i="9" s="1"/>
  <c r="R38" i="9"/>
  <c r="S38" i="9"/>
  <c r="R26" i="9"/>
  <c r="S26" i="9" s="1"/>
  <c r="R20" i="9"/>
  <c r="S20" i="9"/>
  <c r="S57" i="7"/>
  <c r="U57" i="7" s="1"/>
  <c r="V57" i="7" s="1"/>
  <c r="S88" i="7"/>
  <c r="U88" i="7" s="1"/>
  <c r="V88" i="7" s="1"/>
  <c r="S86" i="7"/>
  <c r="U86" i="7" s="1"/>
  <c r="V86" i="7" s="1"/>
  <c r="S84" i="7"/>
  <c r="T84" i="7" s="1"/>
  <c r="S82" i="7"/>
  <c r="S80" i="7"/>
  <c r="T80" i="7" s="1"/>
  <c r="S76" i="7"/>
  <c r="T76" i="7" s="1"/>
  <c r="S72" i="7"/>
  <c r="T72" i="7" s="1"/>
  <c r="S70" i="7"/>
  <c r="T70" i="7" s="1"/>
  <c r="S66" i="7"/>
  <c r="T66" i="7" s="1"/>
  <c r="S64" i="7"/>
  <c r="T64" i="7" s="1"/>
  <c r="S60" i="7"/>
  <c r="S58" i="7"/>
  <c r="U58" i="7" s="1"/>
  <c r="V58" i="7" s="1"/>
  <c r="S56" i="7"/>
  <c r="U56" i="7" s="1"/>
  <c r="V56" i="7" s="1"/>
  <c r="S54" i="7"/>
  <c r="S52" i="7"/>
  <c r="U52" i="7" s="1"/>
  <c r="V52" i="7" s="1"/>
  <c r="S48" i="7"/>
  <c r="U48" i="7" s="1"/>
  <c r="V48" i="7" s="1"/>
  <c r="S46" i="7"/>
  <c r="U46" i="7" s="1"/>
  <c r="S42" i="7"/>
  <c r="T82" i="9"/>
  <c r="U82" i="9" s="1"/>
  <c r="T67" i="9"/>
  <c r="U67" i="9" s="1"/>
  <c r="S59" i="9"/>
  <c r="T34" i="9"/>
  <c r="U34" i="9"/>
  <c r="T24" i="9"/>
  <c r="U24" i="9" s="1"/>
  <c r="S158" i="8"/>
  <c r="T158" i="8" s="1"/>
  <c r="U63" i="7"/>
  <c r="V63" i="7" s="1"/>
  <c r="U81" i="9"/>
  <c r="T53" i="9"/>
  <c r="U53" i="9" s="1"/>
  <c r="T38" i="9"/>
  <c r="U38" i="9" s="1"/>
  <c r="S37" i="9"/>
  <c r="T81" i="7"/>
  <c r="U81" i="7"/>
  <c r="V81" i="7" s="1"/>
  <c r="U73" i="7"/>
  <c r="V73" i="7" s="1"/>
  <c r="T28" i="9"/>
  <c r="U28" i="9"/>
  <c r="T36" i="9"/>
  <c r="U36" i="9" s="1"/>
  <c r="U65" i="7"/>
  <c r="V65" i="7" s="1"/>
  <c r="T51" i="7"/>
  <c r="U51" i="7"/>
  <c r="V51" i="7" s="1"/>
  <c r="T79" i="7"/>
  <c r="U79" i="7"/>
  <c r="V79" i="7" s="1"/>
  <c r="T41" i="7"/>
  <c r="T59" i="7"/>
  <c r="U49" i="7"/>
  <c r="V49" i="7" s="1"/>
  <c r="U83" i="7"/>
  <c r="V83" i="7" s="1"/>
  <c r="T47" i="7"/>
  <c r="S138" i="8"/>
  <c r="T138" i="8" s="1"/>
  <c r="U40" i="9"/>
  <c r="T20" i="9"/>
  <c r="U20" i="9" s="1"/>
  <c r="T48" i="7"/>
  <c r="U64" i="7"/>
  <c r="V64" i="7" s="1"/>
  <c r="U80" i="7"/>
  <c r="V80" i="7" s="1"/>
  <c r="T86" i="7"/>
  <c r="U76" i="7"/>
  <c r="V76" i="7" s="1"/>
  <c r="U84" i="7"/>
  <c r="V84" i="7" s="1"/>
  <c r="U72" i="7"/>
  <c r="V72" i="7" s="1"/>
  <c r="T88" i="7"/>
  <c r="V46" i="7"/>
  <c r="T46" i="7"/>
  <c r="U54" i="7"/>
  <c r="V54" i="7" s="1"/>
  <c r="T54" i="7"/>
  <c r="U70" i="7"/>
  <c r="V70" i="7" s="1"/>
  <c r="U78" i="7"/>
  <c r="V78" i="7" s="1"/>
  <c r="U42" i="7"/>
  <c r="V42" i="7" s="1"/>
  <c r="T42" i="7"/>
  <c r="U50" i="7"/>
  <c r="V50" i="7" s="1"/>
  <c r="T58" i="7"/>
  <c r="U66" i="7"/>
  <c r="V66" i="7"/>
  <c r="G8" i="9"/>
  <c r="D9" i="9"/>
  <c r="F8" i="8"/>
  <c r="D9" i="8"/>
  <c r="N40" i="7"/>
  <c r="N14" i="8"/>
  <c r="N19" i="8"/>
  <c r="P14" i="8"/>
  <c r="O14" i="8"/>
  <c r="Q14" i="8" s="1"/>
  <c r="R14" i="8" s="1"/>
  <c r="L15" i="8"/>
  <c r="P15" i="8"/>
  <c r="O15" i="8"/>
  <c r="N15" i="8"/>
  <c r="Q15" i="8" s="1"/>
  <c r="N14" i="7"/>
  <c r="N29" i="7"/>
  <c r="N30" i="7"/>
  <c r="N31" i="7"/>
  <c r="N32" i="7"/>
  <c r="N33" i="7"/>
  <c r="N34" i="7"/>
  <c r="N35" i="7"/>
  <c r="N37" i="7"/>
  <c r="N38" i="7"/>
  <c r="N39" i="7"/>
  <c r="S35" i="7"/>
  <c r="U35" i="7" s="1"/>
  <c r="V35" i="7" s="1"/>
  <c r="S39" i="7"/>
  <c r="T39" i="7" s="1"/>
  <c r="S29" i="7"/>
  <c r="U29" i="7" s="1"/>
  <c r="V29" i="7" s="1"/>
  <c r="S34" i="7"/>
  <c r="T34" i="7" s="1"/>
  <c r="S38" i="7"/>
  <c r="U38" i="7" s="1"/>
  <c r="V38" i="7" s="1"/>
  <c r="S37" i="7"/>
  <c r="T37" i="7" s="1"/>
  <c r="S33" i="7"/>
  <c r="U33" i="7" s="1"/>
  <c r="V33" i="7" s="1"/>
  <c r="S32" i="7"/>
  <c r="T32" i="7" s="1"/>
  <c r="S31" i="7"/>
  <c r="U31" i="7" s="1"/>
  <c r="V31" i="7"/>
  <c r="S30" i="7"/>
  <c r="U30" i="7" s="1"/>
  <c r="V30" i="7" s="1"/>
  <c r="S40" i="7"/>
  <c r="T40" i="7" s="1"/>
  <c r="T33" i="7"/>
  <c r="T31" i="7"/>
  <c r="Q16" i="9"/>
  <c r="P16" i="9"/>
  <c r="O16" i="9"/>
  <c r="M16" i="9"/>
  <c r="Q15" i="9"/>
  <c r="P15" i="9"/>
  <c r="O15" i="9"/>
  <c r="M15" i="9"/>
  <c r="Q14" i="9"/>
  <c r="P14" i="9"/>
  <c r="O14" i="9"/>
  <c r="M14" i="9"/>
  <c r="M13" i="9" s="1"/>
  <c r="R10" i="9"/>
  <c r="R9" i="9"/>
  <c r="R8" i="9"/>
  <c r="M8" i="9"/>
  <c r="R7" i="9"/>
  <c r="R6" i="9"/>
  <c r="R5" i="9"/>
  <c r="R4" i="9"/>
  <c r="N1" i="9"/>
  <c r="D1" i="9"/>
  <c r="M1" i="8"/>
  <c r="O1" i="7"/>
  <c r="R15" i="9"/>
  <c r="P113" i="8"/>
  <c r="O113" i="8"/>
  <c r="N113" i="8"/>
  <c r="L113" i="8"/>
  <c r="P112" i="8"/>
  <c r="O112" i="8"/>
  <c r="N112" i="8"/>
  <c r="Q112" i="8" s="1"/>
  <c r="L112" i="8"/>
  <c r="P111" i="8"/>
  <c r="O111" i="8"/>
  <c r="N111" i="8"/>
  <c r="L111" i="8"/>
  <c r="L110" i="8"/>
  <c r="P109" i="8"/>
  <c r="O109" i="8"/>
  <c r="N109" i="8"/>
  <c r="L109" i="8"/>
  <c r="P108" i="8"/>
  <c r="O108" i="8"/>
  <c r="Q108" i="8" s="1"/>
  <c r="N108" i="8"/>
  <c r="L108" i="8"/>
  <c r="P107" i="8"/>
  <c r="O107" i="8"/>
  <c r="N107" i="8"/>
  <c r="L107" i="8"/>
  <c r="P106" i="8"/>
  <c r="O106" i="8"/>
  <c r="N106" i="8"/>
  <c r="L106" i="8"/>
  <c r="P105" i="8"/>
  <c r="O105" i="8"/>
  <c r="N105" i="8"/>
  <c r="Q105" i="8" s="1"/>
  <c r="S105" i="8" s="1"/>
  <c r="T105" i="8" s="1"/>
  <c r="L105" i="8"/>
  <c r="P103" i="8"/>
  <c r="O103" i="8"/>
  <c r="N103" i="8"/>
  <c r="L103" i="8"/>
  <c r="P102" i="8"/>
  <c r="O102" i="8"/>
  <c r="N102" i="8"/>
  <c r="Q102" i="8" s="1"/>
  <c r="L102" i="8"/>
  <c r="P101" i="8"/>
  <c r="O101" i="8"/>
  <c r="Q101" i="8" s="1"/>
  <c r="N101" i="8"/>
  <c r="L101" i="8"/>
  <c r="P100" i="8"/>
  <c r="O100" i="8"/>
  <c r="N100" i="8"/>
  <c r="L100" i="8"/>
  <c r="P99" i="8"/>
  <c r="O99" i="8"/>
  <c r="N99" i="8"/>
  <c r="L99" i="8"/>
  <c r="P98" i="8"/>
  <c r="O98" i="8"/>
  <c r="Q98" i="8" s="1"/>
  <c r="R98" i="8" s="1"/>
  <c r="N98" i="8"/>
  <c r="L98" i="8"/>
  <c r="P97" i="8"/>
  <c r="O97" i="8"/>
  <c r="Q97" i="8" s="1"/>
  <c r="R97" i="8" s="1"/>
  <c r="N97" i="8"/>
  <c r="L97" i="8"/>
  <c r="P96" i="8"/>
  <c r="O96" i="8"/>
  <c r="Q96" i="8" s="1"/>
  <c r="R96" i="8" s="1"/>
  <c r="N96" i="8"/>
  <c r="L96" i="8"/>
  <c r="P95" i="8"/>
  <c r="O95" i="8"/>
  <c r="N95" i="8"/>
  <c r="L95" i="8"/>
  <c r="P94" i="8"/>
  <c r="O94" i="8"/>
  <c r="N94" i="8"/>
  <c r="L94" i="8"/>
  <c r="P93" i="8"/>
  <c r="O93" i="8"/>
  <c r="N93" i="8"/>
  <c r="L93" i="8"/>
  <c r="P92" i="8"/>
  <c r="O92" i="8"/>
  <c r="Q92" i="8" s="1"/>
  <c r="N92" i="8"/>
  <c r="L92" i="8"/>
  <c r="P91" i="8"/>
  <c r="O91" i="8"/>
  <c r="N91" i="8"/>
  <c r="L91" i="8"/>
  <c r="P90" i="8"/>
  <c r="O90" i="8"/>
  <c r="N90" i="8"/>
  <c r="Q90" i="8" s="1"/>
  <c r="L90" i="8"/>
  <c r="P89" i="8"/>
  <c r="O89" i="8"/>
  <c r="N89" i="8"/>
  <c r="L89" i="8"/>
  <c r="P88" i="8"/>
  <c r="O88" i="8"/>
  <c r="N88" i="8"/>
  <c r="Q88" i="8" s="1"/>
  <c r="S88" i="8" s="1"/>
  <c r="T88" i="8" s="1"/>
  <c r="L88" i="8"/>
  <c r="P87" i="8"/>
  <c r="O87" i="8"/>
  <c r="N87" i="8"/>
  <c r="L87" i="8"/>
  <c r="P86" i="8"/>
  <c r="O86" i="8"/>
  <c r="Q86" i="8" s="1"/>
  <c r="N86" i="8"/>
  <c r="L86" i="8"/>
  <c r="P85" i="8"/>
  <c r="O85" i="8"/>
  <c r="N85" i="8"/>
  <c r="Q85" i="8" s="1"/>
  <c r="L85" i="8"/>
  <c r="P84" i="8"/>
  <c r="O84" i="8"/>
  <c r="Q84" i="8" s="1"/>
  <c r="N84" i="8"/>
  <c r="L84" i="8"/>
  <c r="P83" i="8"/>
  <c r="O83" i="8"/>
  <c r="N83" i="8"/>
  <c r="L83" i="8"/>
  <c r="P82" i="8"/>
  <c r="O82" i="8"/>
  <c r="Q82" i="8" s="1"/>
  <c r="N82" i="8"/>
  <c r="L82" i="8"/>
  <c r="P81" i="8"/>
  <c r="O81" i="8"/>
  <c r="N81" i="8"/>
  <c r="Q81" i="8" s="1"/>
  <c r="L81" i="8"/>
  <c r="P80" i="8"/>
  <c r="O80" i="8"/>
  <c r="Q80" i="8" s="1"/>
  <c r="N80" i="8"/>
  <c r="L80" i="8"/>
  <c r="P79" i="8"/>
  <c r="O79" i="8"/>
  <c r="Q79" i="8" s="1"/>
  <c r="N79" i="8"/>
  <c r="L79" i="8"/>
  <c r="P78" i="8"/>
  <c r="O78" i="8"/>
  <c r="Q78" i="8" s="1"/>
  <c r="N78" i="8"/>
  <c r="L78" i="8"/>
  <c r="P77" i="8"/>
  <c r="O77" i="8"/>
  <c r="N77" i="8"/>
  <c r="Q77" i="8" s="1"/>
  <c r="S77" i="8" s="1"/>
  <c r="T77" i="8" s="1"/>
  <c r="L77" i="8"/>
  <c r="P76" i="8"/>
  <c r="O76" i="8"/>
  <c r="Q76" i="8" s="1"/>
  <c r="N76" i="8"/>
  <c r="L76" i="8"/>
  <c r="L75" i="8"/>
  <c r="L74" i="8"/>
  <c r="L73" i="8"/>
  <c r="L72" i="8"/>
  <c r="L71" i="8"/>
  <c r="P70" i="8"/>
  <c r="O70" i="8"/>
  <c r="N70" i="8"/>
  <c r="L70" i="8"/>
  <c r="P69" i="8"/>
  <c r="O69" i="8"/>
  <c r="Q69" i="8" s="1"/>
  <c r="R69" i="8" s="1"/>
  <c r="N69" i="8"/>
  <c r="L69" i="8"/>
  <c r="P68" i="8"/>
  <c r="O68" i="8"/>
  <c r="N68" i="8"/>
  <c r="L68" i="8"/>
  <c r="P67" i="8"/>
  <c r="O67" i="8"/>
  <c r="N67" i="8"/>
  <c r="L67" i="8"/>
  <c r="L66" i="8"/>
  <c r="P65" i="8"/>
  <c r="O65" i="8"/>
  <c r="N65" i="8"/>
  <c r="Q65" i="8" s="1"/>
  <c r="L65" i="8"/>
  <c r="P64" i="8"/>
  <c r="Q64" i="8" s="1"/>
  <c r="O64" i="8"/>
  <c r="N64" i="8"/>
  <c r="L64" i="8"/>
  <c r="P63" i="8"/>
  <c r="O63" i="8"/>
  <c r="N63" i="8"/>
  <c r="L63" i="8"/>
  <c r="P62" i="8"/>
  <c r="O62" i="8"/>
  <c r="N62" i="8"/>
  <c r="L62" i="8"/>
  <c r="P61" i="8"/>
  <c r="O61" i="8"/>
  <c r="N61" i="8"/>
  <c r="Q61" i="8" s="1"/>
  <c r="L61" i="8"/>
  <c r="P60" i="8"/>
  <c r="O60" i="8"/>
  <c r="N60" i="8"/>
  <c r="L60" i="8"/>
  <c r="P59" i="8"/>
  <c r="O59" i="8"/>
  <c r="N59" i="8"/>
  <c r="L59" i="8"/>
  <c r="P58" i="8"/>
  <c r="Q58" i="8" s="1"/>
  <c r="O58" i="8"/>
  <c r="N58" i="8"/>
  <c r="L58" i="8"/>
  <c r="P57" i="8"/>
  <c r="O57" i="8"/>
  <c r="N57" i="8"/>
  <c r="Q57" i="8" s="1"/>
  <c r="L57" i="8"/>
  <c r="P56" i="8"/>
  <c r="Q56" i="8" s="1"/>
  <c r="O56" i="8"/>
  <c r="N56" i="8"/>
  <c r="L56" i="8"/>
  <c r="P55" i="8"/>
  <c r="O55" i="8"/>
  <c r="N55" i="8"/>
  <c r="L55" i="8"/>
  <c r="P54" i="8"/>
  <c r="Q54" i="8" s="1"/>
  <c r="R54" i="8" s="1"/>
  <c r="O54" i="8"/>
  <c r="N54" i="8"/>
  <c r="L54" i="8"/>
  <c r="P53" i="8"/>
  <c r="O53" i="8"/>
  <c r="N53" i="8"/>
  <c r="L53" i="8"/>
  <c r="P51" i="8"/>
  <c r="Q51" i="8" s="1"/>
  <c r="O51" i="8"/>
  <c r="N51" i="8"/>
  <c r="L51" i="8"/>
  <c r="P50" i="8"/>
  <c r="O50" i="8"/>
  <c r="N50" i="8"/>
  <c r="L50" i="8"/>
  <c r="P49" i="8"/>
  <c r="Q49" i="8" s="1"/>
  <c r="R49" i="8" s="1"/>
  <c r="O49" i="8"/>
  <c r="N49" i="8"/>
  <c r="L49" i="8"/>
  <c r="P48" i="8"/>
  <c r="O48" i="8"/>
  <c r="N48" i="8"/>
  <c r="L48" i="8"/>
  <c r="P47" i="8"/>
  <c r="Q47" i="8" s="1"/>
  <c r="O47" i="8"/>
  <c r="N47" i="8"/>
  <c r="L47" i="8"/>
  <c r="P46" i="8"/>
  <c r="O46" i="8"/>
  <c r="N46" i="8"/>
  <c r="L46" i="8"/>
  <c r="P45" i="8"/>
  <c r="O45" i="8"/>
  <c r="N45" i="8"/>
  <c r="L45" i="8"/>
  <c r="P44" i="8"/>
  <c r="O44" i="8"/>
  <c r="N44" i="8"/>
  <c r="L44" i="8"/>
  <c r="P43" i="8"/>
  <c r="Q43" i="8" s="1"/>
  <c r="O43" i="8"/>
  <c r="N43" i="8"/>
  <c r="L43" i="8"/>
  <c r="P42" i="8"/>
  <c r="O42" i="8"/>
  <c r="N42" i="8"/>
  <c r="L42" i="8"/>
  <c r="P41" i="8"/>
  <c r="O41" i="8"/>
  <c r="N41" i="8"/>
  <c r="L41" i="8"/>
  <c r="P40" i="8"/>
  <c r="O40" i="8"/>
  <c r="N40" i="8"/>
  <c r="L40" i="8"/>
  <c r="P39" i="8"/>
  <c r="Q39" i="8" s="1"/>
  <c r="O39" i="8"/>
  <c r="N39" i="8"/>
  <c r="L39" i="8"/>
  <c r="P38" i="8"/>
  <c r="O38" i="8"/>
  <c r="N38" i="8"/>
  <c r="L38" i="8"/>
  <c r="P37" i="8"/>
  <c r="Q37" i="8" s="1"/>
  <c r="O37" i="8"/>
  <c r="N37" i="8"/>
  <c r="L37" i="8"/>
  <c r="P36" i="8"/>
  <c r="O36" i="8"/>
  <c r="N36" i="8"/>
  <c r="L36" i="8"/>
  <c r="P35" i="8"/>
  <c r="Q35" i="8" s="1"/>
  <c r="O35" i="8"/>
  <c r="N35" i="8"/>
  <c r="L35" i="8"/>
  <c r="P34" i="8"/>
  <c r="O34" i="8"/>
  <c r="N34" i="8"/>
  <c r="Q34" i="8" s="1"/>
  <c r="L34" i="8"/>
  <c r="P33" i="8"/>
  <c r="O33" i="8"/>
  <c r="N33" i="8"/>
  <c r="L33" i="8"/>
  <c r="P32" i="8"/>
  <c r="O32" i="8"/>
  <c r="N32" i="8"/>
  <c r="L32" i="8"/>
  <c r="P31" i="8"/>
  <c r="Q31" i="8" s="1"/>
  <c r="O31" i="8"/>
  <c r="N31" i="8"/>
  <c r="L31" i="8"/>
  <c r="P30" i="8"/>
  <c r="O30" i="8"/>
  <c r="N30" i="8"/>
  <c r="Q30" i="8" s="1"/>
  <c r="S30" i="8" s="1"/>
  <c r="T30" i="8" s="1"/>
  <c r="L30" i="8"/>
  <c r="P29" i="8"/>
  <c r="Q29" i="8" s="1"/>
  <c r="O29" i="8"/>
  <c r="N29" i="8"/>
  <c r="L29" i="8"/>
  <c r="P28" i="8"/>
  <c r="O28" i="8"/>
  <c r="N28" i="8"/>
  <c r="Q28" i="8" s="1"/>
  <c r="L28" i="8"/>
  <c r="P27" i="8"/>
  <c r="O27" i="8"/>
  <c r="N27" i="8"/>
  <c r="L27" i="8"/>
  <c r="P26" i="8"/>
  <c r="O26" i="8"/>
  <c r="N26" i="8"/>
  <c r="Q26" i="8" s="1"/>
  <c r="L26" i="8"/>
  <c r="P24" i="8"/>
  <c r="Q24" i="8" s="1"/>
  <c r="O24" i="8"/>
  <c r="N24" i="8"/>
  <c r="L24" i="8"/>
  <c r="P23" i="8"/>
  <c r="O23" i="8"/>
  <c r="N23" i="8"/>
  <c r="L23" i="8"/>
  <c r="P22" i="8"/>
  <c r="O22" i="8"/>
  <c r="N22" i="8"/>
  <c r="L22" i="8"/>
  <c r="P21" i="8"/>
  <c r="O21" i="8"/>
  <c r="N21" i="8"/>
  <c r="Q21" i="8" s="1"/>
  <c r="R21" i="8" s="1"/>
  <c r="L21" i="8"/>
  <c r="P20" i="8"/>
  <c r="O20" i="8"/>
  <c r="N20" i="8"/>
  <c r="L20" i="8"/>
  <c r="P19" i="8"/>
  <c r="O19" i="8"/>
  <c r="L19" i="8"/>
  <c r="P18" i="8"/>
  <c r="O18" i="8"/>
  <c r="N18" i="8"/>
  <c r="L18" i="8"/>
  <c r="P17" i="8"/>
  <c r="O17" i="8"/>
  <c r="N17" i="8"/>
  <c r="L17" i="8"/>
  <c r="P16" i="8"/>
  <c r="O16" i="8"/>
  <c r="N16" i="8"/>
  <c r="L16" i="8"/>
  <c r="L14" i="8"/>
  <c r="Q10" i="8"/>
  <c r="Q9" i="8"/>
  <c r="Q8" i="8"/>
  <c r="L8" i="8"/>
  <c r="Q7" i="8"/>
  <c r="Q6" i="8"/>
  <c r="Q5" i="8"/>
  <c r="Q4" i="8"/>
  <c r="N25" i="7"/>
  <c r="N26" i="7"/>
  <c r="N27" i="7"/>
  <c r="Q89" i="8"/>
  <c r="R89" i="8" s="1"/>
  <c r="Q110" i="8"/>
  <c r="S110" i="8" s="1"/>
  <c r="T110" i="8" s="1"/>
  <c r="Q22" i="8"/>
  <c r="S22" i="8" s="1"/>
  <c r="T22" i="8" s="1"/>
  <c r="Q94" i="8"/>
  <c r="S94" i="8" s="1"/>
  <c r="T94" i="8" s="1"/>
  <c r="Q95" i="8"/>
  <c r="S95" i="8" s="1"/>
  <c r="T95" i="8" s="1"/>
  <c r="S98" i="8"/>
  <c r="T98" i="8" s="1"/>
  <c r="Q41" i="8"/>
  <c r="S41" i="8" s="1"/>
  <c r="T41" i="8" s="1"/>
  <c r="Q45" i="8"/>
  <c r="S45" i="8" s="1"/>
  <c r="T45" i="8" s="1"/>
  <c r="Q60" i="8"/>
  <c r="R60" i="8" s="1"/>
  <c r="Q62" i="8"/>
  <c r="S62" i="8" s="1"/>
  <c r="T62" i="8" s="1"/>
  <c r="Q66" i="8"/>
  <c r="R66" i="8" s="1"/>
  <c r="Q67" i="8"/>
  <c r="S67" i="8" s="1"/>
  <c r="T67" i="8" s="1"/>
  <c r="Q71" i="8"/>
  <c r="S71" i="8"/>
  <c r="T71" i="8" s="1"/>
  <c r="Q72" i="8"/>
  <c r="S72" i="8" s="1"/>
  <c r="T72" i="8" s="1"/>
  <c r="Q73" i="8"/>
  <c r="S73" i="8" s="1"/>
  <c r="T73" i="8" s="1"/>
  <c r="R73" i="8"/>
  <c r="Q74" i="8"/>
  <c r="R74" i="8" s="1"/>
  <c r="Q75" i="8"/>
  <c r="R75" i="8" s="1"/>
  <c r="S75" i="8"/>
  <c r="T75" i="8" s="1"/>
  <c r="Q100" i="8"/>
  <c r="R100" i="8" s="1"/>
  <c r="Q20" i="8"/>
  <c r="S20" i="8" s="1"/>
  <c r="T20" i="8" s="1"/>
  <c r="Q27" i="8"/>
  <c r="S27" i="8" s="1"/>
  <c r="T27" i="8" s="1"/>
  <c r="Q107" i="8"/>
  <c r="S107" i="8" s="1"/>
  <c r="T107" i="8" s="1"/>
  <c r="Q109" i="8"/>
  <c r="R109" i="8" s="1"/>
  <c r="S27" i="7"/>
  <c r="U27" i="7" s="1"/>
  <c r="V27" i="7" s="1"/>
  <c r="S26" i="7"/>
  <c r="U26" i="7" s="1"/>
  <c r="V26" i="7" s="1"/>
  <c r="T26" i="7"/>
  <c r="S25" i="7"/>
  <c r="T25" i="7" s="1"/>
  <c r="N20" i="7"/>
  <c r="N21" i="7"/>
  <c r="N22" i="7"/>
  <c r="N23" i="7"/>
  <c r="N24" i="7"/>
  <c r="N17" i="7"/>
  <c r="P17" i="7"/>
  <c r="Q17" i="7"/>
  <c r="R17" i="7"/>
  <c r="N18" i="7"/>
  <c r="S54" i="8"/>
  <c r="T54" i="8" s="1"/>
  <c r="R110" i="8"/>
  <c r="S49" i="8"/>
  <c r="T49" i="8" s="1"/>
  <c r="R71" i="8"/>
  <c r="T27" i="7"/>
  <c r="S23" i="7"/>
  <c r="T23" i="7" s="1"/>
  <c r="S21" i="7"/>
  <c r="U21" i="7" s="1"/>
  <c r="V21" i="7" s="1"/>
  <c r="S18" i="7"/>
  <c r="T18" i="7" s="1"/>
  <c r="S24" i="7"/>
  <c r="T24" i="7" s="1"/>
  <c r="S22" i="7"/>
  <c r="T22" i="7"/>
  <c r="U22" i="7"/>
  <c r="V22" i="7" s="1"/>
  <c r="S5" i="7"/>
  <c r="S6" i="7"/>
  <c r="S7" i="7"/>
  <c r="S8" i="7"/>
  <c r="S9" i="7"/>
  <c r="S10" i="7"/>
  <c r="S4" i="7"/>
  <c r="D9" i="7"/>
  <c r="F8" i="7"/>
  <c r="N8" i="7"/>
  <c r="D2" i="7"/>
  <c r="D2" i="9"/>
  <c r="D2" i="8"/>
  <c r="S14" i="7"/>
  <c r="T14" i="7" s="1"/>
  <c r="T116" i="9" l="1"/>
  <c r="U116" i="9" s="1"/>
  <c r="S116" i="9"/>
  <c r="T104" i="9"/>
  <c r="U104" i="9" s="1"/>
  <c r="S104" i="9"/>
  <c r="T84" i="9"/>
  <c r="U84" i="9" s="1"/>
  <c r="S84" i="9"/>
  <c r="T62" i="9"/>
  <c r="U62" i="9" s="1"/>
  <c r="S62" i="9"/>
  <c r="T56" i="9"/>
  <c r="U56" i="9" s="1"/>
  <c r="S56" i="9"/>
  <c r="T45" i="9"/>
  <c r="U45" i="9" s="1"/>
  <c r="S45" i="9"/>
  <c r="T39" i="9"/>
  <c r="U39" i="9" s="1"/>
  <c r="S39" i="9"/>
  <c r="T31" i="9"/>
  <c r="U31" i="9" s="1"/>
  <c r="S31" i="9"/>
  <c r="T21" i="9"/>
  <c r="U21" i="9" s="1"/>
  <c r="S21" i="9"/>
  <c r="T64" i="9"/>
  <c r="U64" i="9" s="1"/>
  <c r="S64" i="9"/>
  <c r="T58" i="9"/>
  <c r="U58" i="9" s="1"/>
  <c r="S58" i="9"/>
  <c r="S48" i="9"/>
  <c r="T48" i="9"/>
  <c r="U48" i="9" s="1"/>
  <c r="T43" i="9"/>
  <c r="U43" i="9" s="1"/>
  <c r="S43" i="9"/>
  <c r="T17" i="9"/>
  <c r="U17" i="9" s="1"/>
  <c r="S17" i="9"/>
  <c r="R90" i="8"/>
  <c r="S90" i="8"/>
  <c r="T90" i="8" s="1"/>
  <c r="S102" i="8"/>
  <c r="T102" i="8" s="1"/>
  <c r="R102" i="8"/>
  <c r="R76" i="8"/>
  <c r="S76" i="8"/>
  <c r="T76" i="8" s="1"/>
  <c r="S92" i="8"/>
  <c r="T92" i="8" s="1"/>
  <c r="R92" i="8"/>
  <c r="S112" i="8"/>
  <c r="T112" i="8" s="1"/>
  <c r="R112" i="8"/>
  <c r="S138" i="9"/>
  <c r="T138" i="9"/>
  <c r="U138" i="9" s="1"/>
  <c r="S120" i="9"/>
  <c r="T120" i="9"/>
  <c r="U120" i="9" s="1"/>
  <c r="S102" i="9"/>
  <c r="T102" i="9"/>
  <c r="U102" i="9" s="1"/>
  <c r="S88" i="9"/>
  <c r="T88" i="9"/>
  <c r="U88" i="9" s="1"/>
  <c r="T25" i="9"/>
  <c r="U25" i="9" s="1"/>
  <c r="S25" i="9"/>
  <c r="S15" i="8"/>
  <c r="T15" i="8" s="1"/>
  <c r="R15" i="8"/>
  <c r="R151" i="8"/>
  <c r="S151" i="8"/>
  <c r="T151" i="8" s="1"/>
  <c r="S126" i="8"/>
  <c r="T126" i="8" s="1"/>
  <c r="R126" i="8"/>
  <c r="R122" i="8"/>
  <c r="S122" i="8"/>
  <c r="T122" i="8" s="1"/>
  <c r="S127" i="9"/>
  <c r="T127" i="9"/>
  <c r="U127" i="9" s="1"/>
  <c r="S123" i="9"/>
  <c r="T123" i="9"/>
  <c r="U123" i="9" s="1"/>
  <c r="S121" i="9"/>
  <c r="T121" i="9"/>
  <c r="U121" i="9" s="1"/>
  <c r="S109" i="9"/>
  <c r="T109" i="9"/>
  <c r="U109" i="9" s="1"/>
  <c r="S87" i="9"/>
  <c r="T87" i="9"/>
  <c r="U87" i="9" s="1"/>
  <c r="R142" i="8"/>
  <c r="S142" i="8"/>
  <c r="T142" i="8" s="1"/>
  <c r="R117" i="8"/>
  <c r="S117" i="8"/>
  <c r="T117" i="8" s="1"/>
  <c r="S112" i="9"/>
  <c r="T112" i="9"/>
  <c r="U112" i="9" s="1"/>
  <c r="S35" i="9"/>
  <c r="T35" i="9"/>
  <c r="U35" i="9" s="1"/>
  <c r="T87" i="7"/>
  <c r="U87" i="7"/>
  <c r="V87" i="7" s="1"/>
  <c r="U74" i="7"/>
  <c r="V74" i="7" s="1"/>
  <c r="T74" i="7"/>
  <c r="S121" i="8"/>
  <c r="T121" i="8" s="1"/>
  <c r="R121" i="8"/>
  <c r="S128" i="9"/>
  <c r="T128" i="9"/>
  <c r="U128" i="9" s="1"/>
  <c r="S96" i="9"/>
  <c r="T96" i="9"/>
  <c r="U96" i="9" s="1"/>
  <c r="T70" i="9"/>
  <c r="U70" i="9" s="1"/>
  <c r="S70" i="9"/>
  <c r="T29" i="9"/>
  <c r="U29" i="9" s="1"/>
  <c r="S29" i="9"/>
  <c r="R136" i="8"/>
  <c r="S136" i="8"/>
  <c r="T136" i="8" s="1"/>
  <c r="S140" i="9"/>
  <c r="T140" i="9"/>
  <c r="U140" i="9" s="1"/>
  <c r="T126" i="9"/>
  <c r="U126" i="9" s="1"/>
  <c r="S126" i="9"/>
  <c r="T98" i="9"/>
  <c r="U98" i="9" s="1"/>
  <c r="S98" i="9"/>
  <c r="T92" i="9"/>
  <c r="U92" i="9" s="1"/>
  <c r="S92" i="9"/>
  <c r="S68" i="9"/>
  <c r="T68" i="9"/>
  <c r="U68" i="9" s="1"/>
  <c r="T23" i="9"/>
  <c r="U23" i="9" s="1"/>
  <c r="S23" i="9"/>
  <c r="R29" i="8"/>
  <c r="S29" i="8"/>
  <c r="T29" i="8" s="1"/>
  <c r="R81" i="8"/>
  <c r="S81" i="8"/>
  <c r="T81" i="8" s="1"/>
  <c r="S85" i="8"/>
  <c r="T85" i="8" s="1"/>
  <c r="R85" i="8"/>
  <c r="R79" i="8"/>
  <c r="S79" i="8"/>
  <c r="T79" i="8" s="1"/>
  <c r="R101" i="8"/>
  <c r="S101" i="8"/>
  <c r="T101" i="8" s="1"/>
  <c r="S108" i="8"/>
  <c r="T108" i="8" s="1"/>
  <c r="R108" i="8"/>
  <c r="S18" i="9"/>
  <c r="S110" i="9"/>
  <c r="S132" i="8"/>
  <c r="T132" i="8" s="1"/>
  <c r="S52" i="8"/>
  <c r="T52" i="8" s="1"/>
  <c r="R52" i="8"/>
  <c r="R314" i="8"/>
  <c r="S74" i="8"/>
  <c r="T74" i="8" s="1"/>
  <c r="S17" i="7"/>
  <c r="R62" i="8"/>
  <c r="Q17" i="8"/>
  <c r="Q19" i="8"/>
  <c r="Q32" i="8"/>
  <c r="Q36" i="8"/>
  <c r="Q38" i="8"/>
  <c r="R38" i="8" s="1"/>
  <c r="Q40" i="8"/>
  <c r="Q42" i="8"/>
  <c r="Q44" i="8"/>
  <c r="Q46" i="8"/>
  <c r="Q48" i="8"/>
  <c r="Q53" i="8"/>
  <c r="Q55" i="8"/>
  <c r="Q59" i="8"/>
  <c r="S59" i="8" s="1"/>
  <c r="T59" i="8" s="1"/>
  <c r="Q68" i="8"/>
  <c r="Q70" i="8"/>
  <c r="Q111" i="8"/>
  <c r="Q113" i="8"/>
  <c r="T35" i="7"/>
  <c r="T52" i="7"/>
  <c r="S30" i="9"/>
  <c r="S50" i="9"/>
  <c r="T124" i="9"/>
  <c r="U124" i="9" s="1"/>
  <c r="T61" i="9"/>
  <c r="U61" i="9" s="1"/>
  <c r="T26" i="9"/>
  <c r="U26" i="9" s="1"/>
  <c r="S80" i="9"/>
  <c r="S57" i="9"/>
  <c r="U24" i="7"/>
  <c r="V24" i="7" s="1"/>
  <c r="S109" i="8"/>
  <c r="T109" i="8" s="1"/>
  <c r="S96" i="8"/>
  <c r="T96" i="8" s="1"/>
  <c r="S100" i="8"/>
  <c r="T100" i="8" s="1"/>
  <c r="R14" i="9"/>
  <c r="R16" i="9"/>
  <c r="U40" i="7"/>
  <c r="V40" i="7" s="1"/>
  <c r="T65" i="9"/>
  <c r="U65" i="9" s="1"/>
  <c r="R115" i="8"/>
  <c r="T66" i="9"/>
  <c r="U66" i="9" s="1"/>
  <c r="R125" i="8"/>
  <c r="S81" i="9"/>
  <c r="S51" i="9"/>
  <c r="T33" i="9"/>
  <c r="U33" i="9" s="1"/>
  <c r="S33" i="9"/>
  <c r="R292" i="8"/>
  <c r="S292" i="8"/>
  <c r="T292" i="8" s="1"/>
  <c r="R290" i="8"/>
  <c r="S290" i="8"/>
  <c r="T290" i="8" s="1"/>
  <c r="S280" i="8"/>
  <c r="T280" i="8" s="1"/>
  <c r="R280" i="8"/>
  <c r="R274" i="8"/>
  <c r="S274" i="8"/>
  <c r="T274" i="8" s="1"/>
  <c r="S238" i="8"/>
  <c r="T238" i="8" s="1"/>
  <c r="R238" i="8"/>
  <c r="S236" i="8"/>
  <c r="T236" i="8" s="1"/>
  <c r="R236" i="8"/>
  <c r="S234" i="8"/>
  <c r="T234" i="8" s="1"/>
  <c r="R234" i="8"/>
  <c r="R226" i="8"/>
  <c r="S226" i="8"/>
  <c r="T226" i="8" s="1"/>
  <c r="S208" i="8"/>
  <c r="T208" i="8" s="1"/>
  <c r="R208" i="8"/>
  <c r="S206" i="8"/>
  <c r="T206" i="8" s="1"/>
  <c r="R206" i="8"/>
  <c r="R204" i="8"/>
  <c r="S204" i="8"/>
  <c r="T204" i="8" s="1"/>
  <c r="R200" i="8"/>
  <c r="S200" i="8"/>
  <c r="T200" i="8" s="1"/>
  <c r="S194" i="8"/>
  <c r="T194" i="8" s="1"/>
  <c r="R194" i="8"/>
  <c r="S182" i="8"/>
  <c r="T182" i="8" s="1"/>
  <c r="R182" i="8"/>
  <c r="R176" i="8"/>
  <c r="S176" i="8"/>
  <c r="T176" i="8" s="1"/>
  <c r="R174" i="8"/>
  <c r="S174" i="8"/>
  <c r="T174" i="8" s="1"/>
  <c r="R170" i="8"/>
  <c r="S170" i="8"/>
  <c r="T170" i="8" s="1"/>
  <c r="S72" i="9"/>
  <c r="T72" i="9"/>
  <c r="U72" i="9" s="1"/>
  <c r="T52" i="9"/>
  <c r="U52" i="9" s="1"/>
  <c r="S52" i="9"/>
  <c r="R20" i="8"/>
  <c r="S66" i="8"/>
  <c r="T66" i="8" s="1"/>
  <c r="T38" i="7"/>
  <c r="U39" i="7"/>
  <c r="V39" i="7" s="1"/>
  <c r="T56" i="7"/>
  <c r="T71" i="9"/>
  <c r="U71" i="9" s="1"/>
  <c r="R150" i="8"/>
  <c r="S134" i="9"/>
  <c r="S94" i="9"/>
  <c r="S74" i="9"/>
  <c r="S178" i="8"/>
  <c r="T178" i="8" s="1"/>
  <c r="T27" i="9"/>
  <c r="U27" i="9" s="1"/>
  <c r="S27" i="9"/>
  <c r="U23" i="7"/>
  <c r="V23" i="7" s="1"/>
  <c r="T21" i="7"/>
  <c r="R27" i="8"/>
  <c r="R94" i="8"/>
  <c r="T30" i="7"/>
  <c r="U45" i="7"/>
  <c r="V45" i="7" s="1"/>
  <c r="T89" i="9"/>
  <c r="U89" i="9" s="1"/>
  <c r="T75" i="9"/>
  <c r="U75" i="9" s="1"/>
  <c r="S75" i="9"/>
  <c r="T86" i="9"/>
  <c r="U86" i="9" s="1"/>
  <c r="Q163" i="8"/>
  <c r="Q161" i="8"/>
  <c r="Q157" i="8"/>
  <c r="Q155" i="8"/>
  <c r="S155" i="8" s="1"/>
  <c r="T155" i="8" s="1"/>
  <c r="R262" i="8"/>
  <c r="T22" i="9"/>
  <c r="U22" i="9" s="1"/>
  <c r="U25" i="7"/>
  <c r="V25" i="7" s="1"/>
  <c r="R95" i="8"/>
  <c r="Q16" i="8"/>
  <c r="Q18" i="8"/>
  <c r="Q83" i="8"/>
  <c r="Q87" i="8"/>
  <c r="Q91" i="8"/>
  <c r="Q93" i="8"/>
  <c r="Q99" i="8"/>
  <c r="Q103" i="8"/>
  <c r="Q106" i="8"/>
  <c r="T29" i="7"/>
  <c r="U34" i="7"/>
  <c r="V34" i="7" s="1"/>
  <c r="S41" i="9"/>
  <c r="T93" i="9"/>
  <c r="U93" i="9" s="1"/>
  <c r="T114" i="9"/>
  <c r="U114" i="9" s="1"/>
  <c r="T46" i="9"/>
  <c r="U46" i="9" s="1"/>
  <c r="T54" i="9"/>
  <c r="U54" i="9" s="1"/>
  <c r="Q130" i="8"/>
  <c r="Q120" i="8"/>
  <c r="R120" i="8" s="1"/>
  <c r="Q118" i="8"/>
  <c r="R118" i="8" s="1"/>
  <c r="Q116" i="8"/>
  <c r="Q114" i="8"/>
  <c r="R141" i="9"/>
  <c r="R139" i="9"/>
  <c r="T139" i="9" s="1"/>
  <c r="U139" i="9" s="1"/>
  <c r="R137" i="9"/>
  <c r="R135" i="9"/>
  <c r="S135" i="9" s="1"/>
  <c r="R133" i="9"/>
  <c r="R131" i="9"/>
  <c r="T131" i="9" s="1"/>
  <c r="U131" i="9" s="1"/>
  <c r="R129" i="9"/>
  <c r="S129" i="9" s="1"/>
  <c r="R125" i="9"/>
  <c r="R119" i="9"/>
  <c r="S119" i="9" s="1"/>
  <c r="R117" i="9"/>
  <c r="R115" i="9"/>
  <c r="R113" i="9"/>
  <c r="R107" i="9"/>
  <c r="R105" i="9"/>
  <c r="R103" i="9"/>
  <c r="R101" i="9"/>
  <c r="R99" i="9"/>
  <c r="T99" i="9" s="1"/>
  <c r="U99" i="9" s="1"/>
  <c r="R97" i="9"/>
  <c r="S97" i="9" s="1"/>
  <c r="R91" i="9"/>
  <c r="R79" i="9"/>
  <c r="R77" i="9"/>
  <c r="R73" i="9"/>
  <c r="R69" i="9"/>
  <c r="R63" i="9"/>
  <c r="R49" i="9"/>
  <c r="S68" i="7"/>
  <c r="S15" i="7"/>
  <c r="S71" i="7"/>
  <c r="S43" i="7"/>
  <c r="S19" i="7"/>
  <c r="Q147" i="8"/>
  <c r="R147" i="8" s="1"/>
  <c r="Q145" i="8"/>
  <c r="Q141" i="8"/>
  <c r="Q139" i="8"/>
  <c r="R139" i="8" s="1"/>
  <c r="Q135" i="8"/>
  <c r="Q133" i="8"/>
  <c r="Q131" i="8"/>
  <c r="R131" i="8" s="1"/>
  <c r="Q129" i="8"/>
  <c r="S67" i="7"/>
  <c r="S62" i="7"/>
  <c r="S34" i="8"/>
  <c r="T34" i="8" s="1"/>
  <c r="R34" i="8"/>
  <c r="R57" i="8"/>
  <c r="S57" i="8"/>
  <c r="T57" i="8" s="1"/>
  <c r="T17" i="7"/>
  <c r="U17" i="7"/>
  <c r="V17" i="7" s="1"/>
  <c r="S19" i="8"/>
  <c r="T19" i="8" s="1"/>
  <c r="R19" i="8"/>
  <c r="S32" i="8"/>
  <c r="T32" i="8" s="1"/>
  <c r="R32" i="8"/>
  <c r="S36" i="8"/>
  <c r="T36" i="8" s="1"/>
  <c r="R36" i="8"/>
  <c r="R40" i="8"/>
  <c r="S40" i="8"/>
  <c r="T40" i="8" s="1"/>
  <c r="R42" i="8"/>
  <c r="S42" i="8"/>
  <c r="T42" i="8" s="1"/>
  <c r="R44" i="8"/>
  <c r="S44" i="8"/>
  <c r="T44" i="8" s="1"/>
  <c r="S46" i="8"/>
  <c r="T46" i="8" s="1"/>
  <c r="R46" i="8"/>
  <c r="R48" i="8"/>
  <c r="S48" i="8"/>
  <c r="T48" i="8" s="1"/>
  <c r="S53" i="8"/>
  <c r="T53" i="8" s="1"/>
  <c r="R53" i="8"/>
  <c r="S55" i="8"/>
  <c r="T55" i="8" s="1"/>
  <c r="R55" i="8"/>
  <c r="R68" i="8"/>
  <c r="S68" i="8"/>
  <c r="T68" i="8" s="1"/>
  <c r="R70" i="8"/>
  <c r="S70" i="8"/>
  <c r="T70" i="8" s="1"/>
  <c r="S111" i="8"/>
  <c r="T111" i="8" s="1"/>
  <c r="R111" i="8"/>
  <c r="R113" i="8"/>
  <c r="S113" i="8"/>
  <c r="T113" i="8" s="1"/>
  <c r="T14" i="9"/>
  <c r="S14" i="9"/>
  <c r="S16" i="9"/>
  <c r="T16" i="9"/>
  <c r="U16" i="9" s="1"/>
  <c r="R28" i="8"/>
  <c r="S28" i="8"/>
  <c r="T28" i="8" s="1"/>
  <c r="S78" i="8"/>
  <c r="T78" i="8" s="1"/>
  <c r="R78" i="8"/>
  <c r="S82" i="8"/>
  <c r="T82" i="8" s="1"/>
  <c r="R82" i="8"/>
  <c r="R84" i="8"/>
  <c r="S84" i="8"/>
  <c r="T84" i="8" s="1"/>
  <c r="S86" i="8"/>
  <c r="T86" i="8" s="1"/>
  <c r="R86" i="8"/>
  <c r="S16" i="8"/>
  <c r="T16" i="8" s="1"/>
  <c r="R16" i="8"/>
  <c r="R31" i="8"/>
  <c r="S31" i="8"/>
  <c r="T31" i="8" s="1"/>
  <c r="S37" i="8"/>
  <c r="T37" i="8" s="1"/>
  <c r="R37" i="8"/>
  <c r="R43" i="8"/>
  <c r="S43" i="8"/>
  <c r="T43" i="8" s="1"/>
  <c r="S51" i="8"/>
  <c r="T51" i="8" s="1"/>
  <c r="R51" i="8"/>
  <c r="S58" i="8"/>
  <c r="T58" i="8" s="1"/>
  <c r="R58" i="8"/>
  <c r="S91" i="8"/>
  <c r="T91" i="8" s="1"/>
  <c r="R91" i="8"/>
  <c r="S103" i="8"/>
  <c r="T103" i="8" s="1"/>
  <c r="R103" i="8"/>
  <c r="S18" i="8"/>
  <c r="T18" i="8" s="1"/>
  <c r="R18" i="8"/>
  <c r="S24" i="8"/>
  <c r="T24" i="8" s="1"/>
  <c r="R24" i="8"/>
  <c r="R35" i="8"/>
  <c r="S35" i="8"/>
  <c r="T35" i="8" s="1"/>
  <c r="R39" i="8"/>
  <c r="S39" i="8"/>
  <c r="T39" i="8" s="1"/>
  <c r="S47" i="8"/>
  <c r="T47" i="8" s="1"/>
  <c r="R47" i="8"/>
  <c r="R56" i="8"/>
  <c r="S56" i="8"/>
  <c r="T56" i="8" s="1"/>
  <c r="R64" i="8"/>
  <c r="S64" i="8"/>
  <c r="T64" i="8" s="1"/>
  <c r="S83" i="8"/>
  <c r="T83" i="8" s="1"/>
  <c r="R83" i="8"/>
  <c r="R26" i="8"/>
  <c r="S26" i="8"/>
  <c r="T26" i="8" s="1"/>
  <c r="R61" i="8"/>
  <c r="S61" i="8"/>
  <c r="T61" i="8" s="1"/>
  <c r="R65" i="8"/>
  <c r="S65" i="8"/>
  <c r="T65" i="8" s="1"/>
  <c r="S119" i="8"/>
  <c r="T119" i="8" s="1"/>
  <c r="T108" i="9"/>
  <c r="U108" i="9" s="1"/>
  <c r="S108" i="9"/>
  <c r="S165" i="8"/>
  <c r="T165" i="8" s="1"/>
  <c r="R165" i="8"/>
  <c r="S141" i="9"/>
  <c r="T141" i="9"/>
  <c r="U141" i="9" s="1"/>
  <c r="S137" i="9"/>
  <c r="T137" i="9"/>
  <c r="U137" i="9" s="1"/>
  <c r="S125" i="9"/>
  <c r="T125" i="9"/>
  <c r="U125" i="9" s="1"/>
  <c r="T115" i="9"/>
  <c r="U115" i="9" s="1"/>
  <c r="S115" i="9"/>
  <c r="S101" i="9"/>
  <c r="T101" i="9"/>
  <c r="U101" i="9" s="1"/>
  <c r="R255" i="8"/>
  <c r="S255" i="8"/>
  <c r="T255" i="8" s="1"/>
  <c r="R243" i="8"/>
  <c r="S243" i="8"/>
  <c r="T243" i="8" s="1"/>
  <c r="R215" i="8"/>
  <c r="S215" i="8"/>
  <c r="T215" i="8" s="1"/>
  <c r="R213" i="8"/>
  <c r="S213" i="8"/>
  <c r="T213" i="8" s="1"/>
  <c r="P85" i="7"/>
  <c r="Q85" i="7"/>
  <c r="R85" i="7"/>
  <c r="N85" i="7"/>
  <c r="P77" i="7"/>
  <c r="Q77" i="7"/>
  <c r="R77" i="7"/>
  <c r="N77" i="7"/>
  <c r="P69" i="7"/>
  <c r="Q69" i="7"/>
  <c r="R69" i="7"/>
  <c r="N69" i="7"/>
  <c r="P61" i="7"/>
  <c r="Q61" i="7"/>
  <c r="R61" i="7"/>
  <c r="N61" i="7"/>
  <c r="P53" i="7"/>
  <c r="Q53" i="7"/>
  <c r="R53" i="7"/>
  <c r="N53" i="7"/>
  <c r="P44" i="7"/>
  <c r="Q44" i="7"/>
  <c r="R44" i="7"/>
  <c r="N44" i="7"/>
  <c r="P36" i="7"/>
  <c r="Q36" i="7"/>
  <c r="R36" i="7"/>
  <c r="N36" i="7"/>
  <c r="P28" i="7"/>
  <c r="Q28" i="7"/>
  <c r="R28" i="7"/>
  <c r="N28" i="7"/>
  <c r="N13" i="7" s="1"/>
  <c r="T15" i="9"/>
  <c r="U15" i="9" s="1"/>
  <c r="S15" i="9"/>
  <c r="R41" i="8"/>
  <c r="T76" i="9"/>
  <c r="U76" i="9" s="1"/>
  <c r="S146" i="8"/>
  <c r="T146" i="8" s="1"/>
  <c r="S21" i="8"/>
  <c r="T21" i="8" s="1"/>
  <c r="L13" i="8"/>
  <c r="R105" i="8"/>
  <c r="R45" i="8"/>
  <c r="R77" i="8"/>
  <c r="Q33" i="8"/>
  <c r="R156" i="8"/>
  <c r="S156" i="8"/>
  <c r="T156" i="8" s="1"/>
  <c r="R154" i="8"/>
  <c r="S154" i="8"/>
  <c r="T154" i="8" s="1"/>
  <c r="S123" i="8"/>
  <c r="T123" i="8" s="1"/>
  <c r="R123" i="8"/>
  <c r="R107" i="8"/>
  <c r="S89" i="8"/>
  <c r="T89" i="8" s="1"/>
  <c r="R30" i="8"/>
  <c r="S97" i="8"/>
  <c r="T97" i="8" s="1"/>
  <c r="S69" i="8"/>
  <c r="T69" i="8" s="1"/>
  <c r="T55" i="7"/>
  <c r="U55" i="7"/>
  <c r="V55" i="7" s="1"/>
  <c r="T111" i="9"/>
  <c r="U111" i="9" s="1"/>
  <c r="T135" i="9"/>
  <c r="U135" i="9" s="1"/>
  <c r="U75" i="7"/>
  <c r="V75" i="7" s="1"/>
  <c r="T75" i="7"/>
  <c r="T106" i="9"/>
  <c r="U106" i="9" s="1"/>
  <c r="S106" i="9"/>
  <c r="S163" i="8"/>
  <c r="T163" i="8" s="1"/>
  <c r="R163" i="8"/>
  <c r="R161" i="8"/>
  <c r="S161" i="8"/>
  <c r="T161" i="8" s="1"/>
  <c r="R155" i="8"/>
  <c r="R145" i="8"/>
  <c r="S145" i="8"/>
  <c r="T145" i="8" s="1"/>
  <c r="R141" i="8"/>
  <c r="S141" i="8"/>
  <c r="T141" i="8" s="1"/>
  <c r="R133" i="8"/>
  <c r="S133" i="8"/>
  <c r="T133" i="8" s="1"/>
  <c r="U14" i="7"/>
  <c r="U18" i="7"/>
  <c r="V18" i="7" s="1"/>
  <c r="R22" i="8"/>
  <c r="S60" i="8"/>
  <c r="T60" i="8" s="1"/>
  <c r="R67" i="8"/>
  <c r="R80" i="8"/>
  <c r="S80" i="8"/>
  <c r="T80" i="8" s="1"/>
  <c r="R72" i="8"/>
  <c r="U60" i="7"/>
  <c r="V60" i="7" s="1"/>
  <c r="T60" i="7"/>
  <c r="R159" i="8"/>
  <c r="S159" i="8"/>
  <c r="T159" i="8" s="1"/>
  <c r="R166" i="8"/>
  <c r="S166" i="8"/>
  <c r="T166" i="8" s="1"/>
  <c r="S152" i="8"/>
  <c r="T152" i="8" s="1"/>
  <c r="R152" i="8"/>
  <c r="T142" i="9"/>
  <c r="U142" i="9" s="1"/>
  <c r="S142" i="9"/>
  <c r="R88" i="8"/>
  <c r="Q23" i="8"/>
  <c r="Q50" i="8"/>
  <c r="Q63" i="8"/>
  <c r="S14" i="8"/>
  <c r="U37" i="7"/>
  <c r="V37" i="7" s="1"/>
  <c r="S122" i="9"/>
  <c r="U82" i="7"/>
  <c r="V82" i="7" s="1"/>
  <c r="T82" i="7"/>
  <c r="U32" i="7"/>
  <c r="V32" i="7" s="1"/>
  <c r="R162" i="8"/>
  <c r="S131" i="8"/>
  <c r="T131" i="8" s="1"/>
  <c r="T32" i="9"/>
  <c r="U32" i="9" s="1"/>
  <c r="S128" i="8"/>
  <c r="T128" i="8" s="1"/>
  <c r="S127" i="8"/>
  <c r="T127" i="8" s="1"/>
  <c r="S118" i="8"/>
  <c r="T118" i="8" s="1"/>
  <c r="T44" i="9"/>
  <c r="U44" i="9" s="1"/>
  <c r="S60" i="9"/>
  <c r="S83" i="9"/>
  <c r="S42" i="9"/>
  <c r="R124" i="8"/>
  <c r="Q149" i="8"/>
  <c r="Q313" i="8"/>
  <c r="Q311" i="8"/>
  <c r="Q309" i="8"/>
  <c r="Q307" i="8"/>
  <c r="Q305" i="8"/>
  <c r="Q303" i="8"/>
  <c r="Q301" i="8"/>
  <c r="Q299" i="8"/>
  <c r="Q297" i="8"/>
  <c r="Q295" i="8"/>
  <c r="Q293" i="8"/>
  <c r="Q291" i="8"/>
  <c r="Q289" i="8"/>
  <c r="Q287" i="8"/>
  <c r="Q283" i="8"/>
  <c r="Q197" i="8"/>
  <c r="Q175" i="8"/>
  <c r="R140" i="8"/>
  <c r="S133" i="9"/>
  <c r="T133" i="9"/>
  <c r="U133" i="9" s="1"/>
  <c r="S184" i="8"/>
  <c r="T184" i="8" s="1"/>
  <c r="S131" i="9"/>
  <c r="T100" i="9"/>
  <c r="U100" i="9" s="1"/>
  <c r="S100" i="9"/>
  <c r="S120" i="8"/>
  <c r="T120" i="8" s="1"/>
  <c r="S148" i="8"/>
  <c r="T148" i="8" s="1"/>
  <c r="S99" i="9"/>
  <c r="T119" i="9"/>
  <c r="U119" i="9" s="1"/>
  <c r="T57" i="7"/>
  <c r="S19" i="9"/>
  <c r="S90" i="9"/>
  <c r="T55" i="9"/>
  <c r="U55" i="9" s="1"/>
  <c r="S55" i="9"/>
  <c r="S284" i="8"/>
  <c r="T284" i="8" s="1"/>
  <c r="R284" i="8"/>
  <c r="S95" i="9"/>
  <c r="T95" i="9"/>
  <c r="U95" i="9" s="1"/>
  <c r="R308" i="8"/>
  <c r="S308" i="8"/>
  <c r="T308" i="8" s="1"/>
  <c r="R282" i="8"/>
  <c r="S282" i="8"/>
  <c r="T282" i="8" s="1"/>
  <c r="S164" i="8"/>
  <c r="T164" i="8" s="1"/>
  <c r="T129" i="9"/>
  <c r="U129" i="9" s="1"/>
  <c r="R134" i="8"/>
  <c r="Q285" i="8"/>
  <c r="Q281" i="8"/>
  <c r="Q279" i="8"/>
  <c r="Q277" i="8"/>
  <c r="Q275" i="8"/>
  <c r="Q273" i="8"/>
  <c r="Q271" i="8"/>
  <c r="Q269" i="8"/>
  <c r="Q267" i="8"/>
  <c r="Q265" i="8"/>
  <c r="Q263" i="8"/>
  <c r="Q261" i="8"/>
  <c r="Q259" i="8"/>
  <c r="Q257" i="8"/>
  <c r="Q253" i="8"/>
  <c r="Q251" i="8"/>
  <c r="Q249" i="8"/>
  <c r="Q247" i="8"/>
  <c r="Q245" i="8"/>
  <c r="Q241" i="8"/>
  <c r="Q239" i="8"/>
  <c r="Q237" i="8"/>
  <c r="Q235" i="8"/>
  <c r="Q233" i="8"/>
  <c r="Q231" i="8"/>
  <c r="Q229" i="8"/>
  <c r="Q227" i="8"/>
  <c r="Q225" i="8"/>
  <c r="Q223" i="8"/>
  <c r="Q221" i="8"/>
  <c r="Q219" i="8"/>
  <c r="Q217" i="8"/>
  <c r="Q211" i="8"/>
  <c r="Q209" i="8"/>
  <c r="Q207" i="8"/>
  <c r="Q205" i="8"/>
  <c r="Q203" i="8"/>
  <c r="Q201" i="8"/>
  <c r="Q199" i="8"/>
  <c r="Q195" i="8"/>
  <c r="Q193" i="8"/>
  <c r="Q191" i="8"/>
  <c r="Q189" i="8"/>
  <c r="Q187" i="8"/>
  <c r="Q185" i="8"/>
  <c r="Q183" i="8"/>
  <c r="Q181" i="8"/>
  <c r="Q179" i="8"/>
  <c r="Q177" i="8"/>
  <c r="Q173" i="8"/>
  <c r="Q171" i="8"/>
  <c r="Q169" i="8"/>
  <c r="Q153" i="8"/>
  <c r="Q143" i="8"/>
  <c r="Q137" i="8"/>
  <c r="R188" i="8"/>
  <c r="S188" i="8"/>
  <c r="T188" i="8" s="1"/>
  <c r="R270" i="8"/>
  <c r="S270" i="8"/>
  <c r="T270" i="8" s="1"/>
  <c r="S202" i="8"/>
  <c r="T202" i="8" s="1"/>
  <c r="R202" i="8"/>
  <c r="S167" i="8"/>
  <c r="T167" i="8" s="1"/>
  <c r="R167" i="8"/>
  <c r="R312" i="8"/>
  <c r="S312" i="8"/>
  <c r="T312" i="8" s="1"/>
  <c r="R310" i="8"/>
  <c r="S310" i="8"/>
  <c r="T310" i="8" s="1"/>
  <c r="R306" i="8"/>
  <c r="S306" i="8"/>
  <c r="T306" i="8" s="1"/>
  <c r="R304" i="8"/>
  <c r="S304" i="8"/>
  <c r="T304" i="8" s="1"/>
  <c r="R302" i="8"/>
  <c r="S302" i="8"/>
  <c r="T302" i="8" s="1"/>
  <c r="R300" i="8"/>
  <c r="S300" i="8"/>
  <c r="T300" i="8" s="1"/>
  <c r="R298" i="8"/>
  <c r="S298" i="8"/>
  <c r="T298" i="8" s="1"/>
  <c r="R296" i="8"/>
  <c r="S296" i="8"/>
  <c r="T296" i="8" s="1"/>
  <c r="S294" i="8"/>
  <c r="T294" i="8" s="1"/>
  <c r="R294" i="8"/>
  <c r="R288" i="8"/>
  <c r="S288" i="8"/>
  <c r="T288" i="8" s="1"/>
  <c r="S286" i="8"/>
  <c r="T286" i="8" s="1"/>
  <c r="R286" i="8"/>
  <c r="R278" i="8"/>
  <c r="S278" i="8"/>
  <c r="T278" i="8" s="1"/>
  <c r="R276" i="8"/>
  <c r="S276" i="8"/>
  <c r="T276" i="8" s="1"/>
  <c r="S264" i="8"/>
  <c r="T264" i="8" s="1"/>
  <c r="R264" i="8"/>
  <c r="R246" i="8"/>
  <c r="S246" i="8"/>
  <c r="T246" i="8" s="1"/>
  <c r="R210" i="8"/>
  <c r="S210" i="8"/>
  <c r="T210" i="8" s="1"/>
  <c r="R198" i="8"/>
  <c r="S198" i="8"/>
  <c r="T198" i="8" s="1"/>
  <c r="R192" i="8"/>
  <c r="S192" i="8"/>
  <c r="T192" i="8" s="1"/>
  <c r="R180" i="8"/>
  <c r="S180" i="8"/>
  <c r="T180" i="8" s="1"/>
  <c r="R240" i="8"/>
  <c r="R218" i="8"/>
  <c r="S218" i="8"/>
  <c r="T218" i="8" s="1"/>
  <c r="R136" i="9"/>
  <c r="S16" i="7"/>
  <c r="S220" i="8"/>
  <c r="T220" i="8" s="1"/>
  <c r="R232" i="8"/>
  <c r="S268" i="8"/>
  <c r="T268" i="8" s="1"/>
  <c r="S228" i="8"/>
  <c r="T228" i="8" s="1"/>
  <c r="R244" i="8"/>
  <c r="R242" i="8"/>
  <c r="S190" i="8"/>
  <c r="T190" i="8" s="1"/>
  <c r="Q25" i="8"/>
  <c r="R252" i="8"/>
  <c r="R222" i="8"/>
  <c r="R186" i="8"/>
  <c r="R216" i="8"/>
  <c r="R260" i="8"/>
  <c r="S260" i="8"/>
  <c r="T260" i="8" s="1"/>
  <c r="S258" i="8"/>
  <c r="T258" i="8" s="1"/>
  <c r="R258" i="8"/>
  <c r="S254" i="8"/>
  <c r="T254" i="8" s="1"/>
  <c r="R254" i="8"/>
  <c r="S250" i="8"/>
  <c r="T250" i="8" s="1"/>
  <c r="R250" i="8"/>
  <c r="R248" i="8"/>
  <c r="S248" i="8"/>
  <c r="T248" i="8" s="1"/>
  <c r="S230" i="8"/>
  <c r="T230" i="8" s="1"/>
  <c r="R230" i="8"/>
  <c r="R224" i="8"/>
  <c r="S224" i="8"/>
  <c r="T224" i="8" s="1"/>
  <c r="S212" i="8"/>
  <c r="T212" i="8" s="1"/>
  <c r="R212" i="8"/>
  <c r="R196" i="8"/>
  <c r="S196" i="8"/>
  <c r="T196" i="8" s="1"/>
  <c r="S168" i="8"/>
  <c r="T168" i="8" s="1"/>
  <c r="R168" i="8"/>
  <c r="R132" i="9"/>
  <c r="R130" i="9"/>
  <c r="R272" i="8"/>
  <c r="S214" i="8"/>
  <c r="T214" i="8" s="1"/>
  <c r="R256" i="8"/>
  <c r="S266" i="8"/>
  <c r="T266" i="8" s="1"/>
  <c r="I13" i="7"/>
  <c r="Q20" i="7"/>
  <c r="S20" i="7" s="1"/>
  <c r="S99" i="8" l="1"/>
  <c r="T99" i="8" s="1"/>
  <c r="R99" i="8"/>
  <c r="R59" i="8"/>
  <c r="S38" i="8"/>
  <c r="T38" i="8" s="1"/>
  <c r="S49" i="9"/>
  <c r="T49" i="9"/>
  <c r="U49" i="9" s="1"/>
  <c r="R93" i="8"/>
  <c r="S93" i="8"/>
  <c r="T93" i="8" s="1"/>
  <c r="Q13" i="8"/>
  <c r="Q3" i="8" s="1"/>
  <c r="S36" i="7"/>
  <c r="T97" i="9"/>
  <c r="U97" i="9" s="1"/>
  <c r="U62" i="7"/>
  <c r="V62" i="7" s="1"/>
  <c r="T62" i="7"/>
  <c r="T63" i="9"/>
  <c r="U63" i="9" s="1"/>
  <c r="S63" i="9"/>
  <c r="R114" i="8"/>
  <c r="S114" i="8"/>
  <c r="T114" i="8" s="1"/>
  <c r="U67" i="7"/>
  <c r="V67" i="7" s="1"/>
  <c r="T67" i="7"/>
  <c r="S69" i="9"/>
  <c r="T69" i="9"/>
  <c r="U69" i="9" s="1"/>
  <c r="S103" i="9"/>
  <c r="T103" i="9"/>
  <c r="U103" i="9" s="1"/>
  <c r="R116" i="8"/>
  <c r="S116" i="8"/>
  <c r="T116" i="8" s="1"/>
  <c r="R87" i="8"/>
  <c r="S87" i="8"/>
  <c r="T87" i="8" s="1"/>
  <c r="R13" i="9"/>
  <c r="R3" i="9" s="1"/>
  <c r="S147" i="8"/>
  <c r="T147" i="8" s="1"/>
  <c r="S139" i="9"/>
  <c r="S129" i="8"/>
  <c r="T129" i="8" s="1"/>
  <c r="R129" i="8"/>
  <c r="T19" i="7"/>
  <c r="U19" i="7"/>
  <c r="V19" i="7" s="1"/>
  <c r="S73" i="9"/>
  <c r="T73" i="9"/>
  <c r="U73" i="9" s="1"/>
  <c r="S105" i="9"/>
  <c r="T105" i="9"/>
  <c r="U105" i="9" s="1"/>
  <c r="R157" i="8"/>
  <c r="S157" i="8"/>
  <c r="T157" i="8" s="1"/>
  <c r="S17" i="8"/>
  <c r="T17" i="8" s="1"/>
  <c r="R17" i="8"/>
  <c r="S28" i="7"/>
  <c r="S44" i="7"/>
  <c r="S61" i="7"/>
  <c r="U61" i="7" s="1"/>
  <c r="V61" i="7" s="1"/>
  <c r="S77" i="7"/>
  <c r="T77" i="7" s="1"/>
  <c r="T43" i="7"/>
  <c r="U43" i="7"/>
  <c r="V43" i="7" s="1"/>
  <c r="S77" i="9"/>
  <c r="T77" i="9"/>
  <c r="U77" i="9" s="1"/>
  <c r="S107" i="9"/>
  <c r="T107" i="9"/>
  <c r="U107" i="9" s="1"/>
  <c r="S117" i="9"/>
  <c r="T117" i="9"/>
  <c r="U117" i="9" s="1"/>
  <c r="S139" i="8"/>
  <c r="T139" i="8" s="1"/>
  <c r="T71" i="7"/>
  <c r="U71" i="7"/>
  <c r="V71" i="7" s="1"/>
  <c r="T79" i="9"/>
  <c r="U79" i="9" s="1"/>
  <c r="S79" i="9"/>
  <c r="S113" i="9"/>
  <c r="T113" i="9"/>
  <c r="U113" i="9" s="1"/>
  <c r="R130" i="8"/>
  <c r="S130" i="8"/>
  <c r="T130" i="8" s="1"/>
  <c r="R106" i="8"/>
  <c r="S106" i="8"/>
  <c r="T106" i="8" s="1"/>
  <c r="T68" i="7"/>
  <c r="U68" i="7"/>
  <c r="V68" i="7" s="1"/>
  <c r="R135" i="8"/>
  <c r="S135" i="8"/>
  <c r="T135" i="8" s="1"/>
  <c r="T15" i="7"/>
  <c r="U15" i="7"/>
  <c r="V15" i="7" s="1"/>
  <c r="T91" i="9"/>
  <c r="U91" i="9" s="1"/>
  <c r="S91" i="9"/>
  <c r="R227" i="8"/>
  <c r="S227" i="8"/>
  <c r="T227" i="8" s="1"/>
  <c r="S301" i="8"/>
  <c r="T301" i="8" s="1"/>
  <c r="R301" i="8"/>
  <c r="U14" i="9"/>
  <c r="U20" i="7"/>
  <c r="V20" i="7" s="1"/>
  <c r="T20" i="7"/>
  <c r="R25" i="8"/>
  <c r="S25" i="8"/>
  <c r="T25" i="8" s="1"/>
  <c r="U16" i="7"/>
  <c r="V16" i="7" s="1"/>
  <c r="T16" i="7"/>
  <c r="R173" i="8"/>
  <c r="S173" i="8"/>
  <c r="T173" i="8" s="1"/>
  <c r="R191" i="8"/>
  <c r="S191" i="8"/>
  <c r="T191" i="8" s="1"/>
  <c r="R209" i="8"/>
  <c r="S209" i="8"/>
  <c r="T209" i="8" s="1"/>
  <c r="R229" i="8"/>
  <c r="S229" i="8"/>
  <c r="T229" i="8" s="1"/>
  <c r="S247" i="8"/>
  <c r="T247" i="8" s="1"/>
  <c r="R247" i="8"/>
  <c r="R265" i="8"/>
  <c r="S265" i="8"/>
  <c r="T265" i="8" s="1"/>
  <c r="R281" i="8"/>
  <c r="S281" i="8"/>
  <c r="T281" i="8" s="1"/>
  <c r="S287" i="8"/>
  <c r="T287" i="8" s="1"/>
  <c r="R287" i="8"/>
  <c r="R303" i="8"/>
  <c r="S303" i="8"/>
  <c r="T303" i="8" s="1"/>
  <c r="S63" i="8"/>
  <c r="T63" i="8" s="1"/>
  <c r="R63" i="8"/>
  <c r="R137" i="8"/>
  <c r="S137" i="8"/>
  <c r="T137" i="8" s="1"/>
  <c r="R181" i="8"/>
  <c r="S181" i="8"/>
  <c r="T181" i="8" s="1"/>
  <c r="R199" i="8"/>
  <c r="S199" i="8"/>
  <c r="T199" i="8" s="1"/>
  <c r="S219" i="8"/>
  <c r="T219" i="8" s="1"/>
  <c r="R219" i="8"/>
  <c r="R235" i="8"/>
  <c r="S235" i="8"/>
  <c r="T235" i="8" s="1"/>
  <c r="R253" i="8"/>
  <c r="S253" i="8"/>
  <c r="T253" i="8" s="1"/>
  <c r="R271" i="8"/>
  <c r="S271" i="8"/>
  <c r="T271" i="8" s="1"/>
  <c r="R293" i="8"/>
  <c r="S293" i="8"/>
  <c r="T293" i="8" s="1"/>
  <c r="S309" i="8"/>
  <c r="T309" i="8" s="1"/>
  <c r="R309" i="8"/>
  <c r="R207" i="8"/>
  <c r="S207" i="8"/>
  <c r="T207" i="8" s="1"/>
  <c r="T14" i="8"/>
  <c r="R177" i="8"/>
  <c r="S177" i="8"/>
  <c r="T177" i="8" s="1"/>
  <c r="R231" i="8"/>
  <c r="S231" i="8"/>
  <c r="T231" i="8" s="1"/>
  <c r="S267" i="8"/>
  <c r="T267" i="8" s="1"/>
  <c r="R267" i="8"/>
  <c r="R305" i="8"/>
  <c r="S305" i="8"/>
  <c r="T305" i="8" s="1"/>
  <c r="S50" i="8"/>
  <c r="T50" i="8" s="1"/>
  <c r="R50" i="8"/>
  <c r="U44" i="7"/>
  <c r="V44" i="7" s="1"/>
  <c r="T44" i="7"/>
  <c r="R195" i="8"/>
  <c r="S195" i="8"/>
  <c r="T195" i="8" s="1"/>
  <c r="R233" i="8"/>
  <c r="S233" i="8"/>
  <c r="T233" i="8" s="1"/>
  <c r="S269" i="8"/>
  <c r="T269" i="8" s="1"/>
  <c r="R269" i="8"/>
  <c r="R291" i="8"/>
  <c r="S291" i="8"/>
  <c r="T291" i="8" s="1"/>
  <c r="R23" i="8"/>
  <c r="S23" i="8"/>
  <c r="T23" i="8" s="1"/>
  <c r="S143" i="8"/>
  <c r="T143" i="8" s="1"/>
  <c r="R143" i="8"/>
  <c r="R183" i="8"/>
  <c r="S183" i="8"/>
  <c r="T183" i="8" s="1"/>
  <c r="R201" i="8"/>
  <c r="S201" i="8"/>
  <c r="T201" i="8" s="1"/>
  <c r="R221" i="8"/>
  <c r="S221" i="8"/>
  <c r="T221" i="8" s="1"/>
  <c r="S237" i="8"/>
  <c r="T237" i="8" s="1"/>
  <c r="R237" i="8"/>
  <c r="R257" i="8"/>
  <c r="S257" i="8"/>
  <c r="T257" i="8" s="1"/>
  <c r="S273" i="8"/>
  <c r="T273" i="8" s="1"/>
  <c r="R273" i="8"/>
  <c r="R295" i="8"/>
  <c r="S295" i="8"/>
  <c r="T295" i="8" s="1"/>
  <c r="R311" i="8"/>
  <c r="S311" i="8"/>
  <c r="T311" i="8" s="1"/>
  <c r="S132" i="9"/>
  <c r="T132" i="9"/>
  <c r="U132" i="9" s="1"/>
  <c r="R171" i="8"/>
  <c r="S171" i="8"/>
  <c r="T171" i="8" s="1"/>
  <c r="R263" i="8"/>
  <c r="S263" i="8"/>
  <c r="T263" i="8" s="1"/>
  <c r="S211" i="8"/>
  <c r="T211" i="8" s="1"/>
  <c r="R211" i="8"/>
  <c r="R289" i="8"/>
  <c r="S289" i="8"/>
  <c r="T289" i="8" s="1"/>
  <c r="T28" i="7"/>
  <c r="U28" i="7"/>
  <c r="V28" i="7" s="1"/>
  <c r="R217" i="8"/>
  <c r="S217" i="8"/>
  <c r="T217" i="8" s="1"/>
  <c r="S307" i="8"/>
  <c r="T307" i="8" s="1"/>
  <c r="R307" i="8"/>
  <c r="S33" i="8"/>
  <c r="T33" i="8" s="1"/>
  <c r="R33" i="8"/>
  <c r="R153" i="8"/>
  <c r="S153" i="8"/>
  <c r="T153" i="8" s="1"/>
  <c r="R185" i="8"/>
  <c r="S185" i="8"/>
  <c r="T185" i="8" s="1"/>
  <c r="R203" i="8"/>
  <c r="S203" i="8"/>
  <c r="T203" i="8" s="1"/>
  <c r="S223" i="8"/>
  <c r="T223" i="8" s="1"/>
  <c r="R223" i="8"/>
  <c r="R239" i="8"/>
  <c r="S239" i="8"/>
  <c r="T239" i="8" s="1"/>
  <c r="R259" i="8"/>
  <c r="S259" i="8"/>
  <c r="T259" i="8" s="1"/>
  <c r="R275" i="8"/>
  <c r="S275" i="8"/>
  <c r="T275" i="8" s="1"/>
  <c r="S175" i="8"/>
  <c r="T175" i="8" s="1"/>
  <c r="R175" i="8"/>
  <c r="R297" i="8"/>
  <c r="S297" i="8"/>
  <c r="T297" i="8" s="1"/>
  <c r="R313" i="8"/>
  <c r="S313" i="8"/>
  <c r="T313" i="8" s="1"/>
  <c r="V14" i="7"/>
  <c r="T36" i="7"/>
  <c r="U36" i="7"/>
  <c r="V36" i="7" s="1"/>
  <c r="S53" i="7"/>
  <c r="S69" i="7"/>
  <c r="S85" i="7"/>
  <c r="S189" i="8"/>
  <c r="T189" i="8" s="1"/>
  <c r="R189" i="8"/>
  <c r="R245" i="8"/>
  <c r="S245" i="8"/>
  <c r="T245" i="8" s="1"/>
  <c r="R279" i="8"/>
  <c r="S279" i="8"/>
  <c r="T279" i="8" s="1"/>
  <c r="S283" i="8"/>
  <c r="T283" i="8" s="1"/>
  <c r="R283" i="8"/>
  <c r="S136" i="9"/>
  <c r="T136" i="9"/>
  <c r="U136" i="9" s="1"/>
  <c r="S193" i="8"/>
  <c r="T193" i="8" s="1"/>
  <c r="R193" i="8"/>
  <c r="S249" i="8"/>
  <c r="T249" i="8" s="1"/>
  <c r="R249" i="8"/>
  <c r="R285" i="8"/>
  <c r="S285" i="8"/>
  <c r="T285" i="8" s="1"/>
  <c r="U77" i="7"/>
  <c r="V77" i="7" s="1"/>
  <c r="R179" i="8"/>
  <c r="S179" i="8"/>
  <c r="T179" i="8" s="1"/>
  <c r="R251" i="8"/>
  <c r="S251" i="8"/>
  <c r="T251" i="8" s="1"/>
  <c r="S130" i="9"/>
  <c r="T130" i="9"/>
  <c r="U130" i="9" s="1"/>
  <c r="S169" i="8"/>
  <c r="T169" i="8" s="1"/>
  <c r="R169" i="8"/>
  <c r="R187" i="8"/>
  <c r="S187" i="8"/>
  <c r="T187" i="8" s="1"/>
  <c r="R205" i="8"/>
  <c r="S205" i="8"/>
  <c r="T205" i="8" s="1"/>
  <c r="R225" i="8"/>
  <c r="S225" i="8"/>
  <c r="T225" i="8" s="1"/>
  <c r="S241" i="8"/>
  <c r="T241" i="8" s="1"/>
  <c r="R241" i="8"/>
  <c r="S261" i="8"/>
  <c r="T261" i="8" s="1"/>
  <c r="R261" i="8"/>
  <c r="R277" i="8"/>
  <c r="S277" i="8"/>
  <c r="T277" i="8" s="1"/>
  <c r="S197" i="8"/>
  <c r="T197" i="8" s="1"/>
  <c r="R197" i="8"/>
  <c r="S299" i="8"/>
  <c r="T299" i="8" s="1"/>
  <c r="R299" i="8"/>
  <c r="S149" i="8"/>
  <c r="T149" i="8" s="1"/>
  <c r="R149" i="8"/>
  <c r="T61" i="7" l="1"/>
  <c r="S13" i="9"/>
  <c r="T13" i="8"/>
  <c r="T13" i="9"/>
  <c r="S13" i="8"/>
  <c r="U85" i="7"/>
  <c r="V85" i="7" s="1"/>
  <c r="T85" i="7"/>
  <c r="T69" i="7"/>
  <c r="U69" i="7"/>
  <c r="V69" i="7" s="1"/>
  <c r="U53" i="7"/>
  <c r="T53" i="7"/>
  <c r="T13" i="7" s="1"/>
  <c r="R13" i="8"/>
  <c r="S13" i="7"/>
  <c r="S3" i="7" s="1"/>
  <c r="U13" i="9"/>
  <c r="V53" i="7" l="1"/>
  <c r="V13" i="7" s="1"/>
  <c r="U13" i="7"/>
</calcChain>
</file>

<file path=xl/sharedStrings.xml><?xml version="1.0" encoding="utf-8"?>
<sst xmlns="http://schemas.openxmlformats.org/spreadsheetml/2006/main" count="4244" uniqueCount="1173">
  <si>
    <t>Hilfszellen außerhalb Druckbereich</t>
  </si>
  <si>
    <t>zur Angebotsgesamtübersicht</t>
  </si>
  <si>
    <t>zur Leistungsbeschreibung</t>
  </si>
  <si>
    <t>zur Gesamtübersicht</t>
  </si>
  <si>
    <t>zur Navigation in den Dateien</t>
  </si>
  <si>
    <t>zur Legende</t>
  </si>
  <si>
    <t>zur Kalkulation Std.verr.satz West</t>
  </si>
  <si>
    <t xml:space="preserve">    Kennung / kalk. Zeitanteile</t>
  </si>
  <si>
    <t>A</t>
  </si>
  <si>
    <t>B</t>
  </si>
  <si>
    <t>F</t>
  </si>
  <si>
    <t>K</t>
  </si>
  <si>
    <t>S</t>
  </si>
  <si>
    <t>L</t>
  </si>
  <si>
    <t>Bereich</t>
  </si>
  <si>
    <t>Raum</t>
  </si>
  <si>
    <t>Nr</t>
  </si>
  <si>
    <t>Ebene</t>
  </si>
  <si>
    <t>R-Nr</t>
  </si>
  <si>
    <t>Angebot Datum:</t>
  </si>
  <si>
    <r>
      <t xml:space="preserve">Nettopreis in </t>
    </r>
    <r>
      <rPr>
        <sz val="8"/>
        <rFont val="Arial"/>
        <family val="2"/>
      </rPr>
      <t>€</t>
    </r>
  </si>
  <si>
    <t>Ort:</t>
  </si>
  <si>
    <t>Verbindliches Angebot</t>
  </si>
  <si>
    <t>StdVerrSatz</t>
  </si>
  <si>
    <t>Planstunden</t>
  </si>
  <si>
    <t>Etage</t>
  </si>
  <si>
    <t>Turnus</t>
  </si>
  <si>
    <t>Anbieter:</t>
  </si>
  <si>
    <t>Erstelldatum</t>
  </si>
  <si>
    <t>Ø m²/h
Leistung</t>
  </si>
  <si>
    <t>Berechnung der</t>
  </si>
  <si>
    <t>Bereich:</t>
  </si>
  <si>
    <t>Boden</t>
  </si>
  <si>
    <t>Oberflächen</t>
  </si>
  <si>
    <t>Abfall</t>
  </si>
  <si>
    <t>Angebotssumme</t>
  </si>
  <si>
    <t>Pos</t>
  </si>
  <si>
    <t>Raumnutzung</t>
  </si>
  <si>
    <t>Fläche</t>
  </si>
  <si>
    <t>Sonstiges</t>
  </si>
  <si>
    <t>LEIST</t>
  </si>
  <si>
    <t>Raumbezeichnung</t>
  </si>
  <si>
    <t>m²</t>
  </si>
  <si>
    <t>Belag
Art</t>
  </si>
  <si>
    <t>Oberfl</t>
  </si>
  <si>
    <t>Fläche jährlich</t>
  </si>
  <si>
    <t>LZ
m²/h</t>
  </si>
  <si>
    <t>jährl.</t>
  </si>
  <si>
    <t>monatl.</t>
  </si>
  <si>
    <t>Jahr</t>
  </si>
  <si>
    <t>Monat</t>
  </si>
  <si>
    <t>Gesamtsumme</t>
  </si>
  <si>
    <t>Auftraggeber:</t>
  </si>
  <si>
    <t>Zeitanteile</t>
  </si>
  <si>
    <t>Kennung</t>
  </si>
  <si>
    <t>kalk.
Zeitanteile</t>
  </si>
  <si>
    <t>T</t>
  </si>
  <si>
    <t>West</t>
  </si>
  <si>
    <t>Ost</t>
  </si>
  <si>
    <t>Kostenstelle</t>
  </si>
  <si>
    <t>Liegenschaft:</t>
  </si>
  <si>
    <r>
      <t xml:space="preserve">Abfall
</t>
    </r>
    <r>
      <rPr>
        <b/>
        <i/>
        <sz val="8"/>
        <color indexed="10"/>
        <rFont val="Arial"/>
        <family val="2"/>
      </rPr>
      <t>Sicht</t>
    </r>
  </si>
  <si>
    <t>Stundenverrechnungssatz</t>
  </si>
  <si>
    <t>Mindestlohn</t>
  </si>
  <si>
    <t>RG</t>
  </si>
  <si>
    <t>Erdgeschoss</t>
  </si>
  <si>
    <t>3. Obergeschoss</t>
  </si>
  <si>
    <t>Regierung von Oberbayern</t>
  </si>
  <si>
    <t>Bettenhaus</t>
  </si>
  <si>
    <t>EG</t>
  </si>
  <si>
    <t>002</t>
  </si>
  <si>
    <t>Vorbereitung Küche</t>
  </si>
  <si>
    <t>004</t>
  </si>
  <si>
    <t>Trafo / SWM</t>
  </si>
  <si>
    <t>003</t>
  </si>
  <si>
    <t>Speisesaal</t>
  </si>
  <si>
    <t>005</t>
  </si>
  <si>
    <t>006</t>
  </si>
  <si>
    <t>Putzraum Küche</t>
  </si>
  <si>
    <t>Lagerraum</t>
  </si>
  <si>
    <t>007</t>
  </si>
  <si>
    <t>Lager (rein)</t>
  </si>
  <si>
    <t>008</t>
  </si>
  <si>
    <t>Flur</t>
  </si>
  <si>
    <t>009</t>
  </si>
  <si>
    <t>Geschrirr-Spülen</t>
  </si>
  <si>
    <t>WC</t>
  </si>
  <si>
    <t>010</t>
  </si>
  <si>
    <t>111</t>
  </si>
  <si>
    <t>313</t>
  </si>
  <si>
    <t>414</t>
  </si>
  <si>
    <t>515</t>
  </si>
  <si>
    <t>616</t>
  </si>
  <si>
    <t>ELT / BMZ</t>
  </si>
  <si>
    <t>037</t>
  </si>
  <si>
    <t>Aufzug</t>
  </si>
  <si>
    <t>038</t>
  </si>
  <si>
    <t>019</t>
  </si>
  <si>
    <t>Besprechung</t>
  </si>
  <si>
    <t>020</t>
  </si>
  <si>
    <t>Hausmeister</t>
  </si>
  <si>
    <t>025</t>
  </si>
  <si>
    <t>Pforte / Büro</t>
  </si>
  <si>
    <t>028</t>
  </si>
  <si>
    <t>Eingangshalle</t>
  </si>
  <si>
    <t>033</t>
  </si>
  <si>
    <t>Batterieraum</t>
  </si>
  <si>
    <t>034</t>
  </si>
  <si>
    <t>Treppenhaus</t>
  </si>
  <si>
    <t>018</t>
  </si>
  <si>
    <t>022</t>
  </si>
  <si>
    <t>WC Herren</t>
  </si>
  <si>
    <t>023</t>
  </si>
  <si>
    <t>WC Damen</t>
  </si>
  <si>
    <t>021</t>
  </si>
  <si>
    <t>024</t>
  </si>
  <si>
    <t>026</t>
  </si>
  <si>
    <t>027</t>
  </si>
  <si>
    <t>029</t>
  </si>
  <si>
    <t>Dusche</t>
  </si>
  <si>
    <t>017</t>
  </si>
  <si>
    <t>Teeküche</t>
  </si>
  <si>
    <t>016</t>
  </si>
  <si>
    <t>Sozialraum</t>
  </si>
  <si>
    <t>015</t>
  </si>
  <si>
    <t>Büro</t>
  </si>
  <si>
    <t>014</t>
  </si>
  <si>
    <t>013</t>
  </si>
  <si>
    <t>012</t>
  </si>
  <si>
    <t>011</t>
  </si>
  <si>
    <t>Heizung</t>
  </si>
  <si>
    <t>Materiallager</t>
  </si>
  <si>
    <t>Eingang</t>
  </si>
  <si>
    <t>Kinderwagenabstellraum</t>
  </si>
  <si>
    <t>030</t>
  </si>
  <si>
    <t>Beh.-WC</t>
  </si>
  <si>
    <t>031</t>
  </si>
  <si>
    <t>032</t>
  </si>
  <si>
    <t>036</t>
  </si>
  <si>
    <t>035</t>
  </si>
  <si>
    <t>121</t>
  </si>
  <si>
    <t>122</t>
  </si>
  <si>
    <t>123</t>
  </si>
  <si>
    <t>124</t>
  </si>
  <si>
    <t>101</t>
  </si>
  <si>
    <t>102</t>
  </si>
  <si>
    <t>103</t>
  </si>
  <si>
    <t>104</t>
  </si>
  <si>
    <t>106</t>
  </si>
  <si>
    <t>108</t>
  </si>
  <si>
    <t>109</t>
  </si>
  <si>
    <t>110</t>
  </si>
  <si>
    <t>113</t>
  </si>
  <si>
    <t>114</t>
  </si>
  <si>
    <t>115</t>
  </si>
  <si>
    <t>116</t>
  </si>
  <si>
    <t>117</t>
  </si>
  <si>
    <t>118</t>
  </si>
  <si>
    <t>119</t>
  </si>
  <si>
    <t>120</t>
  </si>
  <si>
    <t>125</t>
  </si>
  <si>
    <t>Zimmer</t>
  </si>
  <si>
    <t>Küche</t>
  </si>
  <si>
    <t>1. OG</t>
  </si>
  <si>
    <t>126</t>
  </si>
  <si>
    <t>127</t>
  </si>
  <si>
    <t>128</t>
  </si>
  <si>
    <t>129</t>
  </si>
  <si>
    <t>130</t>
  </si>
  <si>
    <t>Dusche Herren</t>
  </si>
  <si>
    <t>131</t>
  </si>
  <si>
    <t>132</t>
  </si>
  <si>
    <t>133</t>
  </si>
  <si>
    <t>134</t>
  </si>
  <si>
    <t>135</t>
  </si>
  <si>
    <t>136</t>
  </si>
  <si>
    <t>137</t>
  </si>
  <si>
    <t>138</t>
  </si>
  <si>
    <t>Waschraum Herren</t>
  </si>
  <si>
    <t>140</t>
  </si>
  <si>
    <t>141</t>
  </si>
  <si>
    <t>Waschraum Damen</t>
  </si>
  <si>
    <t>WC Beh.</t>
  </si>
  <si>
    <t>142</t>
  </si>
  <si>
    <t>Putzraum</t>
  </si>
  <si>
    <t>143</t>
  </si>
  <si>
    <t>Lager</t>
  </si>
  <si>
    <t>Treppenhaus 1</t>
  </si>
  <si>
    <t>144</t>
  </si>
  <si>
    <t>145</t>
  </si>
  <si>
    <t>Treppenhaus 2</t>
  </si>
  <si>
    <t>148</t>
  </si>
  <si>
    <t>248</t>
  </si>
  <si>
    <t>348</t>
  </si>
  <si>
    <t>149</t>
  </si>
  <si>
    <t>Dusche Damen</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</si>
  <si>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</si>
  <si>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</si>
  <si>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</si>
  <si>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</si>
  <si>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</si>
  <si>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</si>
  <si>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</si>
  <si>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</si>
  <si>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</si>
  <si>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</si>
  <si>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</si>
  <si>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</si>
  <si>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</si>
  <si>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</si>
  <si>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</si>
  <si>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</si>
  <si>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</si>
  <si>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</si>
  <si>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</si>
  <si>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</si>
  <si>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</si>
  <si>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</si>
  <si>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</si>
  <si>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</si>
  <si>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</si>
  <si>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</si>
  <si>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228</t>
  </si>
  <si>
    <t>227</t>
  </si>
  <si>
    <t>229</t>
  </si>
  <si>
    <t>230</t>
  </si>
  <si>
    <t>231</t>
  </si>
  <si>
    <t>232</t>
  </si>
  <si>
    <t>233</t>
  </si>
  <si>
    <t>234</t>
  </si>
  <si>
    <t>235</t>
  </si>
  <si>
    <t>236</t>
  </si>
  <si>
    <t>237</t>
  </si>
  <si>
    <t>238</t>
  </si>
  <si>
    <t>239</t>
  </si>
  <si>
    <t>240</t>
  </si>
  <si>
    <t>241</t>
  </si>
  <si>
    <t>242</t>
  </si>
  <si>
    <t>243</t>
  </si>
  <si>
    <t>245</t>
  </si>
  <si>
    <t>247</t>
  </si>
  <si>
    <t>2. OG</t>
  </si>
  <si>
    <t>Waschraum D/H</t>
  </si>
  <si>
    <t>WC D/H</t>
  </si>
  <si>
    <t>Vorrüstung Küche</t>
  </si>
  <si>
    <t>246</t>
  </si>
  <si>
    <t>WC H/D</t>
  </si>
  <si>
    <t>3. OG</t>
  </si>
  <si>
    <t>301</t>
  </si>
  <si>
    <t>311</t>
  </si>
  <si>
    <t>321</t>
  </si>
  <si>
    <t>331</t>
  </si>
  <si>
    <t>341</t>
  </si>
  <si>
    <t>401</t>
  </si>
  <si>
    <t>411</t>
  </si>
  <si>
    <t>421</t>
  </si>
  <si>
    <t>431</t>
  </si>
  <si>
    <t>441</t>
  </si>
  <si>
    <t>501</t>
  </si>
  <si>
    <t>521</t>
  </si>
  <si>
    <t>531</t>
  </si>
  <si>
    <t>302</t>
  </si>
  <si>
    <t>303</t>
  </si>
  <si>
    <t>304</t>
  </si>
  <si>
    <t>305</t>
  </si>
  <si>
    <t>306</t>
  </si>
  <si>
    <t>307</t>
  </si>
  <si>
    <t>308</t>
  </si>
  <si>
    <t>309</t>
  </si>
  <si>
    <t>310</t>
  </si>
  <si>
    <t>312</t>
  </si>
  <si>
    <t>314</t>
  </si>
  <si>
    <t>315</t>
  </si>
  <si>
    <t>316</t>
  </si>
  <si>
    <t>317</t>
  </si>
  <si>
    <t>318</t>
  </si>
  <si>
    <t>319</t>
  </si>
  <si>
    <t>320</t>
  </si>
  <si>
    <t>322</t>
  </si>
  <si>
    <t>323</t>
  </si>
  <si>
    <t>324</t>
  </si>
  <si>
    <t>325</t>
  </si>
  <si>
    <t>326</t>
  </si>
  <si>
    <t>327</t>
  </si>
  <si>
    <t>328</t>
  </si>
  <si>
    <t>329</t>
  </si>
  <si>
    <t>330</t>
  </si>
  <si>
    <t>332</t>
  </si>
  <si>
    <t>333</t>
  </si>
  <si>
    <t>334</t>
  </si>
  <si>
    <t>335</t>
  </si>
  <si>
    <t>336</t>
  </si>
  <si>
    <t>337</t>
  </si>
  <si>
    <t>338</t>
  </si>
  <si>
    <t>339</t>
  </si>
  <si>
    <t>340</t>
  </si>
  <si>
    <t>343</t>
  </si>
  <si>
    <t>345</t>
  </si>
  <si>
    <t>346</t>
  </si>
  <si>
    <t>347</t>
  </si>
  <si>
    <t>4. OG</t>
  </si>
  <si>
    <t>402</t>
  </si>
  <si>
    <t>403</t>
  </si>
  <si>
    <t>404</t>
  </si>
  <si>
    <t>405</t>
  </si>
  <si>
    <t>406</t>
  </si>
  <si>
    <t>407</t>
  </si>
  <si>
    <t>408</t>
  </si>
  <si>
    <t>409</t>
  </si>
  <si>
    <t>410</t>
  </si>
  <si>
    <t>412</t>
  </si>
  <si>
    <t>413</t>
  </si>
  <si>
    <t>415</t>
  </si>
  <si>
    <t>416</t>
  </si>
  <si>
    <t>417</t>
  </si>
  <si>
    <t>418</t>
  </si>
  <si>
    <t>419</t>
  </si>
  <si>
    <t>420</t>
  </si>
  <si>
    <t>422</t>
  </si>
  <si>
    <t>423</t>
  </si>
  <si>
    <t>424</t>
  </si>
  <si>
    <t>425</t>
  </si>
  <si>
    <t>426</t>
  </si>
  <si>
    <t>427</t>
  </si>
  <si>
    <t>428</t>
  </si>
  <si>
    <t>429</t>
  </si>
  <si>
    <t>430</t>
  </si>
  <si>
    <t>432</t>
  </si>
  <si>
    <t>433</t>
  </si>
  <si>
    <t>434</t>
  </si>
  <si>
    <t>435</t>
  </si>
  <si>
    <t>436</t>
  </si>
  <si>
    <t>437</t>
  </si>
  <si>
    <t>439</t>
  </si>
  <si>
    <t>440</t>
  </si>
  <si>
    <t>5. OG</t>
  </si>
  <si>
    <t>502</t>
  </si>
  <si>
    <t>503</t>
  </si>
  <si>
    <t>504</t>
  </si>
  <si>
    <t>505</t>
  </si>
  <si>
    <t>506</t>
  </si>
  <si>
    <t>507</t>
  </si>
  <si>
    <t>508</t>
  </si>
  <si>
    <t>509</t>
  </si>
  <si>
    <t>512</t>
  </si>
  <si>
    <t>513</t>
  </si>
  <si>
    <t>514</t>
  </si>
  <si>
    <t>516</t>
  </si>
  <si>
    <t>517</t>
  </si>
  <si>
    <t>518</t>
  </si>
  <si>
    <t>519</t>
  </si>
  <si>
    <t>520</t>
  </si>
  <si>
    <t>522</t>
  </si>
  <si>
    <t>523</t>
  </si>
  <si>
    <t>524</t>
  </si>
  <si>
    <t>525</t>
  </si>
  <si>
    <t>526</t>
  </si>
  <si>
    <t>527</t>
  </si>
  <si>
    <t>528</t>
  </si>
  <si>
    <t>529</t>
  </si>
  <si>
    <t>530</t>
  </si>
  <si>
    <t>532</t>
  </si>
  <si>
    <t>533</t>
  </si>
  <si>
    <t>534</t>
  </si>
  <si>
    <t>536</t>
  </si>
  <si>
    <t>538</t>
  </si>
  <si>
    <t>539</t>
  </si>
  <si>
    <t>510 / 511</t>
  </si>
  <si>
    <t>Kinderbad</t>
  </si>
  <si>
    <t>Lager Küche</t>
  </si>
  <si>
    <t>ELT</t>
  </si>
  <si>
    <t>601</t>
  </si>
  <si>
    <t>603</t>
  </si>
  <si>
    <t>6. OG</t>
  </si>
  <si>
    <t>WC / Dusche</t>
  </si>
  <si>
    <t>604</t>
  </si>
  <si>
    <t>605</t>
  </si>
  <si>
    <t>607</t>
  </si>
  <si>
    <t>606</t>
  </si>
  <si>
    <t>609</t>
  </si>
  <si>
    <t>610</t>
  </si>
  <si>
    <t>611</t>
  </si>
  <si>
    <t>612</t>
  </si>
  <si>
    <t>613</t>
  </si>
  <si>
    <t>614</t>
  </si>
  <si>
    <t>615</t>
  </si>
  <si>
    <t>617</t>
  </si>
  <si>
    <t>618</t>
  </si>
  <si>
    <t>619</t>
  </si>
  <si>
    <t>620</t>
  </si>
  <si>
    <t>621</t>
  </si>
  <si>
    <t>622</t>
  </si>
  <si>
    <t>623</t>
  </si>
  <si>
    <t>625</t>
  </si>
  <si>
    <t>626</t>
  </si>
  <si>
    <t>624</t>
  </si>
  <si>
    <t>Waschraum</t>
  </si>
  <si>
    <t>627</t>
  </si>
  <si>
    <t>628</t>
  </si>
  <si>
    <t>629</t>
  </si>
  <si>
    <t>630</t>
  </si>
  <si>
    <t>631</t>
  </si>
  <si>
    <t>632</t>
  </si>
  <si>
    <t>633</t>
  </si>
  <si>
    <t>634</t>
  </si>
  <si>
    <t>635</t>
  </si>
  <si>
    <t>7. OG</t>
  </si>
  <si>
    <t>701</t>
  </si>
  <si>
    <t>702</t>
  </si>
  <si>
    <t>703</t>
  </si>
  <si>
    <t>704</t>
  </si>
  <si>
    <t>705</t>
  </si>
  <si>
    <t>706</t>
  </si>
  <si>
    <t>707</t>
  </si>
  <si>
    <t>708</t>
  </si>
  <si>
    <t>Wschraum, Trockenraum</t>
  </si>
  <si>
    <t>Abstellraum</t>
  </si>
  <si>
    <t>709</t>
  </si>
  <si>
    <t>Treppemhaus 2</t>
  </si>
  <si>
    <t>710</t>
  </si>
  <si>
    <t>711</t>
  </si>
  <si>
    <t>712</t>
  </si>
  <si>
    <t>713</t>
  </si>
  <si>
    <t>714</t>
  </si>
  <si>
    <t>715</t>
  </si>
  <si>
    <t>718</t>
  </si>
  <si>
    <t>719</t>
  </si>
  <si>
    <t>Dachterrasse</t>
  </si>
  <si>
    <t>02</t>
  </si>
  <si>
    <t>6.3</t>
  </si>
  <si>
    <t>4.8</t>
  </si>
  <si>
    <t>1.1</t>
  </si>
  <si>
    <t>1.8</t>
  </si>
  <si>
    <t>1.10</t>
  </si>
  <si>
    <t>1.9</t>
  </si>
  <si>
    <t>Eingangskontrolle</t>
  </si>
  <si>
    <t>Wache</t>
  </si>
  <si>
    <t>Aufenthalt Wache</t>
  </si>
  <si>
    <t>Lagerraum (Wache)</t>
  </si>
  <si>
    <t>Ankunftsbereich</t>
  </si>
  <si>
    <t>Wartebereich</t>
  </si>
  <si>
    <t>Essenausgabe</t>
  </si>
  <si>
    <t>Lagerraum (Essen)</t>
  </si>
  <si>
    <t>9.12</t>
  </si>
  <si>
    <t>Flur vor WC 1.2 - 1.3</t>
  </si>
  <si>
    <t>1.2</t>
  </si>
  <si>
    <t>1.3</t>
  </si>
  <si>
    <t>6.4</t>
  </si>
  <si>
    <t>6.5</t>
  </si>
  <si>
    <t>Flur vor WC 6.4 - 6.5, 1.5 Wickelr.</t>
  </si>
  <si>
    <t>1.5</t>
  </si>
  <si>
    <t>Wickel + Stillraum</t>
  </si>
  <si>
    <t>Flur vor WC</t>
  </si>
  <si>
    <t>WC Herren + Damen</t>
  </si>
  <si>
    <t>2.7</t>
  </si>
  <si>
    <t>2.6</t>
  </si>
  <si>
    <t>WC Damen Personal</t>
  </si>
  <si>
    <t>WC Herren Personal</t>
  </si>
  <si>
    <t>1.4</t>
  </si>
  <si>
    <t>WC barrierefrei inkl. Putzraum</t>
  </si>
  <si>
    <t>Büro Asylberatung</t>
  </si>
  <si>
    <t>Mittelspannungsanlage</t>
  </si>
  <si>
    <t>2.3</t>
  </si>
  <si>
    <t>2.5</t>
  </si>
  <si>
    <t>2.2</t>
  </si>
  <si>
    <t>2.1</t>
  </si>
  <si>
    <t>6.2</t>
  </si>
  <si>
    <t>Beobachtungsraum</t>
  </si>
  <si>
    <t>Lager (med. Geräte)</t>
  </si>
  <si>
    <t>Medizinische Untersuchung</t>
  </si>
  <si>
    <t>Aufenthalt Screening</t>
  </si>
  <si>
    <t>Lager (Kleidung)</t>
  </si>
  <si>
    <t>Flur Med. - Counter</t>
  </si>
  <si>
    <t>3.1</t>
  </si>
  <si>
    <t>4.1</t>
  </si>
  <si>
    <t>Wartebereich 2 (Foto)</t>
  </si>
  <si>
    <t>Flur vor WC´s</t>
  </si>
  <si>
    <t>Fotobereich</t>
  </si>
  <si>
    <t>3.2</t>
  </si>
  <si>
    <t>3.3</t>
  </si>
  <si>
    <t>4.4</t>
  </si>
  <si>
    <t>Counterbereich</t>
  </si>
  <si>
    <t>4.2</t>
  </si>
  <si>
    <t>Flur vor Counter</t>
  </si>
  <si>
    <t>4.3</t>
  </si>
  <si>
    <t>4.5</t>
  </si>
  <si>
    <t>4.6</t>
  </si>
  <si>
    <t>10.1</t>
  </si>
  <si>
    <t>Servicebüro</t>
  </si>
  <si>
    <t>Büro Schichtassistenzen</t>
  </si>
  <si>
    <t>Büro Schichtleitung</t>
  </si>
  <si>
    <t>Aufenthalt</t>
  </si>
  <si>
    <t>Büro Unterkunftsverwaltung HM</t>
  </si>
  <si>
    <t>Technikraum</t>
  </si>
  <si>
    <t>Flur vor Servicebüro…</t>
  </si>
  <si>
    <t>Flur Counter - Transfer (Ausgang)</t>
  </si>
  <si>
    <t>7.1</t>
  </si>
  <si>
    <t>9.11</t>
  </si>
  <si>
    <t>7.3</t>
  </si>
  <si>
    <t>7.2</t>
  </si>
  <si>
    <t>7.5</t>
  </si>
  <si>
    <t>8.1</t>
  </si>
  <si>
    <t>9.5</t>
  </si>
  <si>
    <t>9.10</t>
  </si>
  <si>
    <t>9.1</t>
  </si>
  <si>
    <t>Wartebereich 3</t>
  </si>
  <si>
    <t>Counterbereich - Aushändigung</t>
  </si>
  <si>
    <t>Durchgang Wartebereich - Transfer</t>
  </si>
  <si>
    <t>WC Damen + Herren</t>
  </si>
  <si>
    <t>Transferbereich 1</t>
  </si>
  <si>
    <t>Transferbereich 2</t>
  </si>
  <si>
    <t>Bemerkung</t>
  </si>
  <si>
    <t>1W</t>
  </si>
  <si>
    <t>7W</t>
  </si>
  <si>
    <t>2W</t>
  </si>
  <si>
    <t>5W</t>
  </si>
  <si>
    <t>3W</t>
  </si>
  <si>
    <t>7W/2(F)</t>
  </si>
  <si>
    <t>E</t>
  </si>
  <si>
    <t>G</t>
  </si>
  <si>
    <t>H</t>
  </si>
  <si>
    <t>I</t>
  </si>
  <si>
    <t>J</t>
  </si>
  <si>
    <t>7W/3(F)</t>
  </si>
  <si>
    <t>Etage/ Ebene</t>
  </si>
  <si>
    <t>Gebäude-Nr.</t>
  </si>
  <si>
    <t>Raum-Nr</t>
  </si>
  <si>
    <t>Boden-Belag / Art</t>
  </si>
  <si>
    <t>Raumnutzung / Bezeichnung</t>
  </si>
  <si>
    <t>x</t>
  </si>
  <si>
    <t>Bezeichnung</t>
  </si>
  <si>
    <t>Tätigkeit</t>
  </si>
  <si>
    <t>Obenarbeiten</t>
  </si>
  <si>
    <t>Abfallbehälter (auch Mehrfachtrennung)</t>
  </si>
  <si>
    <t>Inhalte entleeren und mit einem Beutel versehen. Einmal wöchentlich und bei Bedarf die Behälter nass reinigen. Wertstoffe getrennt sammeln, entsorgen und in die dafür vorgesehenen Stellen im Hause bringen.</t>
  </si>
  <si>
    <t>Fensterbänke, Innenfensterbänke</t>
  </si>
  <si>
    <t>Feucht/Nass reinigen, auch über 1,60 m.</t>
  </si>
  <si>
    <t>Feuerlöscher/Melder/Kästen, Abdeckungen, Rauchabzug</t>
  </si>
  <si>
    <t>Heizkörper, -rohre, -verkleidungen, Radiatoren</t>
  </si>
  <si>
    <t>Komplett feucht/nass reinigen, auch über 1,60 m.</t>
  </si>
  <si>
    <t>Hinweisschilder, verglaste Bilder, Vitrinen, Schaukästen, Sanitäts-/Erste-Hilfekästen, Dekoration etc.</t>
  </si>
  <si>
    <t>Innenverglasung, Plexiglasabtrennungen auch Mobil</t>
  </si>
  <si>
    <t>Griffspuren und sichtbare Verschmutzungen feucht/nass entfernen bis 2,10 m.</t>
  </si>
  <si>
    <t>Kleiderständer/Haken, Garderoben</t>
  </si>
  <si>
    <t>Küchenzeilen, Kühlschränke</t>
  </si>
  <si>
    <t>Komplett von außen feucht/nass reinigen inkl. der technischen Geräte, auch über 1,60 m.</t>
  </si>
  <si>
    <t>Sanitätsliegen, Bettgestelle</t>
  </si>
  <si>
    <t>Komplett feucht/nass reinigen inkl. Gestell.</t>
  </si>
  <si>
    <t>Papierkörbe, Shredder, Aktenvernichter</t>
  </si>
  <si>
    <t xml:space="preserve">Inhalte Entleeren. Bei Bedarf, jedoch mindestens einmal im Monat die Papierkörbe, Shredder, Aktenvernichter feucht/nass reinigen. Wertstoffe entsorgen und in die dafür vorgesehenen Stellen im Hause bringen. </t>
  </si>
  <si>
    <t>Polstermöbel, Stühle, Hocker, Tritte, Bänke, Sitzflächen etc.</t>
  </si>
  <si>
    <t>Schränke/Schrankcontainer, Spinde, Schließfächer, Theken, waagerechte Flächen</t>
  </si>
  <si>
    <t>Schreibtische</t>
  </si>
  <si>
    <t>Komplett feucht/nass reinigen.</t>
  </si>
  <si>
    <t xml:space="preserve">Spinnweben </t>
  </si>
  <si>
    <t>Spinnweben entfernen bis zur Decke.</t>
  </si>
  <si>
    <t>Stoßleisten und Handläufe</t>
  </si>
  <si>
    <t>Telefone</t>
  </si>
  <si>
    <t>Nur Hörer und Hörerauflage feucht/nass reinigen.</t>
  </si>
  <si>
    <t>Tische jeglicher Art und Größe, Glastische, Stehpulte</t>
  </si>
  <si>
    <t>Komplett feucht/nass reinigen, haftende Verschmutzungen und Flecken entfernen inkl. Gestelle.</t>
  </si>
  <si>
    <t>Treppengeländer</t>
  </si>
  <si>
    <t>Versorgungsleisten, Kabelkanäle, Regale</t>
  </si>
  <si>
    <t>Waschmaschinen/Trockner</t>
  </si>
  <si>
    <t>Von außen feucht/nass reinigen, auch über 1,60 m.</t>
  </si>
  <si>
    <t>Wandschalter, Steckdosen</t>
  </si>
  <si>
    <t>Unter Beachtung der aktuellen Sicherheitsvorschriften feucht/nass reinigen.</t>
  </si>
  <si>
    <t>Sanitär und Nassbereiche</t>
  </si>
  <si>
    <t>Armaturen, Halte- und Stützgriffe etc.</t>
  </si>
  <si>
    <t>Komplett feucht/nass reinigen, Kalkansätze entfernen und polieren.</t>
  </si>
  <si>
    <t>Duschen</t>
  </si>
  <si>
    <t>Komplett nass reinigen, Kalkansätze entfernen, auch über 1,60 m.</t>
  </si>
  <si>
    <t>Fliesen-, Trennwände etc.</t>
  </si>
  <si>
    <t>Handtuchpapier/Rollenspender</t>
  </si>
  <si>
    <t>Komplett feucht/nass reinigen. Bestücken nur in Verwaltungsbereichen.</t>
  </si>
  <si>
    <t>Hygienebehälter</t>
  </si>
  <si>
    <t>Komplett feucht/nass reinigen und bestücken.</t>
  </si>
  <si>
    <t>Seifen-, Hände- und Desinfektionsmittelspender</t>
  </si>
  <si>
    <t>Spiegel/Klappspiegel mit Ablage und Leuchte</t>
  </si>
  <si>
    <t>Komplett feucht/nass reinigen und polieren.</t>
  </si>
  <si>
    <t>Spritzbereiche</t>
  </si>
  <si>
    <t>Waschbecken, Spülbecken (auch Mobile) etc.</t>
  </si>
  <si>
    <t>Komplett nass reinigen, Kalkansätze entfernen.</t>
  </si>
  <si>
    <t>Wasserboiler</t>
  </si>
  <si>
    <t>Feucht/Nass von aussen reinigen auch über 1,60m unter Beachtung der aktuellen Sicherheitsbestimmungen.</t>
  </si>
  <si>
    <t>WC Sitzreiniger</t>
  </si>
  <si>
    <t>Nur in Verwaltungsbereichen komplett feucht/nass reinigen und Bestücken .</t>
  </si>
  <si>
    <t>WC- Papierhalter</t>
  </si>
  <si>
    <t>WC-Becken mit Sitz, Urinale</t>
  </si>
  <si>
    <t>Komplett nass reinigen, durchspülen, Kalk- und Urinansätze entfernen.</t>
  </si>
  <si>
    <t>WC-Bürste mit Halterung</t>
  </si>
  <si>
    <t>Komplett nass reinigen und bei Bedarf WC-Bürste auswechseln.</t>
  </si>
  <si>
    <t>Bodenreinigung</t>
  </si>
  <si>
    <t>Alle Hart- und elastischen Bodenbeläge, Stein-, Kunststeinbodenbeläge und unter den beweglichen Einrichtungsgegenständen.</t>
  </si>
  <si>
    <t>Nach dem neuesten Stand der Technik reinigen (z.B. 2 stufig nass wischen). Absatzstriche/Verkehrsspuren sind mit zu entfernen.</t>
  </si>
  <si>
    <t>Fußbodenabläufe</t>
  </si>
  <si>
    <t>Fußbodenabläufe reinigen, durchspülen und mit Wasser auffüllen.</t>
  </si>
  <si>
    <t>Lose Textilbeläge</t>
  </si>
  <si>
    <t>Saugen. Es ist darauf zu achten, dass mit Mikrofiltern gearbeitet wird. Darunter liegenden Flächen reinigen und Flecken entfernen.</t>
  </si>
  <si>
    <t>Schmutzfangeinrichtungen, Abstreifgummimatten</t>
  </si>
  <si>
    <t>Trittroste und Schmutzfangläufer reinigen bzw. absaugen.</t>
  </si>
  <si>
    <t>Trittroste und Schmutzfangläufer Hochheben, die darunter liegenden Flächen reinigen und anschließend wieder einsetzen.</t>
  </si>
  <si>
    <t>Sockelleisten</t>
  </si>
  <si>
    <t>Abstauben bzw. feucht/nass reinigen.</t>
  </si>
  <si>
    <t>Türführungsschienen</t>
  </si>
  <si>
    <t>Komplett reinigen bzw. aussaugen.</t>
  </si>
  <si>
    <t>Sonderbereiche gehören zu den laufenden Arbeiten und werden nicht gesondert vergütet</t>
  </si>
  <si>
    <t>Beleuchtungskörper, Lichtleisten</t>
  </si>
  <si>
    <t>An Decken und abgehängte Leuchten unter Einhaltung der aktuellen Sicherheitsbestimmungen, feucht/nass von aussen reinigen, auch über 1,60 m.</t>
  </si>
  <si>
    <t>An Wänden unter Einhaltung der aktuellen Sicherheitsbestimmungen, feucht/nass von aussen reinigen, auch über 1,60 m.</t>
  </si>
  <si>
    <t>Be- und Entlüftungen</t>
  </si>
  <si>
    <t>Komplett feucht/nass reinigen von aussen, auch über 1,60 m.</t>
  </si>
  <si>
    <t>X = Turnus/Reinigungshäufigkeit laut Aufmaß</t>
  </si>
  <si>
    <t xml:space="preserve">Die aufgeführten Arbeiten sind laut den Definitionen der Leistungsarten auszuführen. </t>
  </si>
  <si>
    <t>qm Leistung pro Stunde</t>
  </si>
  <si>
    <t>Stunden-verrechnungssatz*</t>
  </si>
  <si>
    <t>qm Preis Grundfläche</t>
  </si>
  <si>
    <t>Summe jährlich</t>
  </si>
  <si>
    <t xml:space="preserve">Preise je Ausführung (werktags) </t>
  </si>
  <si>
    <t>a)</t>
  </si>
  <si>
    <t>c)</t>
  </si>
  <si>
    <t>*Bei Sonderaufträgen an Sonn- und Feiertagen sind</t>
  </si>
  <si>
    <t xml:space="preserve"> % Zuschlag hinzuzurechnen.</t>
  </si>
  <si>
    <t>*Kalkulationshinweis: 365 Tage/Jahr = 301 Werktage und 64 Sonn-/Feiertage</t>
  </si>
  <si>
    <t>Jahressumme
netto</t>
  </si>
  <si>
    <t>b)</t>
  </si>
  <si>
    <t>D</t>
  </si>
  <si>
    <t>C</t>
  </si>
  <si>
    <t xml:space="preserve">ReinGrp  
s. Reinplan
</t>
  </si>
  <si>
    <t>Aufmaß / Flächenverzeichnis Boden - Raumplan und Zuordnung</t>
  </si>
  <si>
    <t xml:space="preserve">Reinigungsgruppen 
</t>
  </si>
  <si>
    <t>Mo</t>
  </si>
  <si>
    <t>Di</t>
  </si>
  <si>
    <t>Mi</t>
  </si>
  <si>
    <t>Do</t>
  </si>
  <si>
    <t>Fr</t>
  </si>
  <si>
    <t>Sa</t>
  </si>
  <si>
    <t>So</t>
  </si>
  <si>
    <t>Security</t>
  </si>
  <si>
    <t>Vinyl</t>
  </si>
  <si>
    <t>Büro Schichtleiter</t>
  </si>
  <si>
    <t>Lager Dienstkleidung</t>
  </si>
  <si>
    <t>Fliesen</t>
  </si>
  <si>
    <t>Durchgangsflur</t>
  </si>
  <si>
    <t>Stein</t>
  </si>
  <si>
    <t>Unterkunft</t>
  </si>
  <si>
    <t>1.OG</t>
  </si>
  <si>
    <t>Kugelgarn</t>
  </si>
  <si>
    <t>273a</t>
  </si>
  <si>
    <t>Teppich</t>
  </si>
  <si>
    <t>275a</t>
  </si>
  <si>
    <t>Vorflur</t>
  </si>
  <si>
    <t>N55</t>
  </si>
  <si>
    <t>Dusche/WC</t>
  </si>
  <si>
    <t>Flur Notausgang</t>
  </si>
  <si>
    <t>1.OG-EG</t>
  </si>
  <si>
    <t>Treppenhaus Notausgang</t>
  </si>
  <si>
    <t>Treppenvorraum/Ausgang</t>
  </si>
  <si>
    <t>nicht belegt</t>
  </si>
  <si>
    <t>E0001</t>
  </si>
  <si>
    <t>Bad</t>
  </si>
  <si>
    <t>Vorraum</t>
  </si>
  <si>
    <t>E0002</t>
  </si>
  <si>
    <t>E0003</t>
  </si>
  <si>
    <t>E0004</t>
  </si>
  <si>
    <t>E0005</t>
  </si>
  <si>
    <t>E0006</t>
  </si>
  <si>
    <t>E0007</t>
  </si>
  <si>
    <t>E0008</t>
  </si>
  <si>
    <t>E0009</t>
  </si>
  <si>
    <t>E0010</t>
  </si>
  <si>
    <t>Flur Mitte</t>
  </si>
  <si>
    <t>Aufenthaltsraum</t>
  </si>
  <si>
    <t>Nebenraum</t>
  </si>
  <si>
    <t>PVC</t>
  </si>
  <si>
    <t>Estrich</t>
  </si>
  <si>
    <t>gesperrt</t>
  </si>
  <si>
    <t>Balkon</t>
  </si>
  <si>
    <t>F0009</t>
  </si>
  <si>
    <t>F0010</t>
  </si>
  <si>
    <t>Laminat</t>
  </si>
  <si>
    <t>F0008</t>
  </si>
  <si>
    <t>Wäscherei</t>
  </si>
  <si>
    <t>F0011</t>
  </si>
  <si>
    <t>F0012</t>
  </si>
  <si>
    <t>F0013</t>
  </si>
  <si>
    <t>F0014</t>
  </si>
  <si>
    <t>F0001</t>
  </si>
  <si>
    <t>F0002</t>
  </si>
  <si>
    <t>F0003</t>
  </si>
  <si>
    <t>F0004</t>
  </si>
  <si>
    <t>F0005</t>
  </si>
  <si>
    <t>F0006</t>
  </si>
  <si>
    <t>F0007</t>
  </si>
  <si>
    <t>Fluchttreppenhaus</t>
  </si>
  <si>
    <t>Treppenvorraum/Seiteneingang</t>
  </si>
  <si>
    <t>Seiteneingang</t>
  </si>
  <si>
    <t>Lager Spiele</t>
  </si>
  <si>
    <t>Wäschelager</t>
  </si>
  <si>
    <t>Treffpunkt</t>
  </si>
  <si>
    <t>Steinteppich</t>
  </si>
  <si>
    <t>151A</t>
  </si>
  <si>
    <t>6.0.18</t>
  </si>
  <si>
    <t>ehemaliger Wäscheraum</t>
  </si>
  <si>
    <t>Nebenflur</t>
  </si>
  <si>
    <t>Asservatenkammer</t>
  </si>
  <si>
    <t>Dusche gemischt</t>
  </si>
  <si>
    <t>Holzboden</t>
  </si>
  <si>
    <t>Übergang Socialflur</t>
  </si>
  <si>
    <t>Lager Verbrauchsmaterial/Hygiene</t>
  </si>
  <si>
    <t>Malteser 5 Lern- und Computerraum</t>
  </si>
  <si>
    <t>aktuell Lager</t>
  </si>
  <si>
    <t>Malteser 4 Jugendclub</t>
  </si>
  <si>
    <t>Malteser 3 Hausaufgaben</t>
  </si>
  <si>
    <t>Gebetsraum</t>
  </si>
  <si>
    <t>schmutzige Bettwäsche</t>
  </si>
  <si>
    <t>saubere Bettwäsche</t>
  </si>
  <si>
    <t>Malteser 2 Krabbelgruppe</t>
  </si>
  <si>
    <t>Malteser 1 Büro</t>
  </si>
  <si>
    <t>Malteser 1 Nebenraum</t>
  </si>
  <si>
    <t>Malteser 1 Bad</t>
  </si>
  <si>
    <t>Übergang A/B</t>
  </si>
  <si>
    <t>Windfang</t>
  </si>
  <si>
    <t>B0001</t>
  </si>
  <si>
    <t>B0002</t>
  </si>
  <si>
    <t>B0003</t>
  </si>
  <si>
    <t>B0004</t>
  </si>
  <si>
    <t>B0005</t>
  </si>
  <si>
    <t>Treppenvorraum</t>
  </si>
  <si>
    <t>Eingang/Treppenhaus</t>
  </si>
  <si>
    <t>B0006</t>
  </si>
  <si>
    <t>B0007</t>
  </si>
  <si>
    <t>B0008</t>
  </si>
  <si>
    <t>B0009</t>
  </si>
  <si>
    <t>B0010</t>
  </si>
  <si>
    <t>B0011</t>
  </si>
  <si>
    <t>Linoleum</t>
  </si>
  <si>
    <t>WC/Dusche gemischt</t>
  </si>
  <si>
    <t>WC Personal</t>
  </si>
  <si>
    <t>B0012</t>
  </si>
  <si>
    <t>Windellager</t>
  </si>
  <si>
    <t>B0015</t>
  </si>
  <si>
    <t>B0016</t>
  </si>
  <si>
    <t>B0017</t>
  </si>
  <si>
    <t>Flur Übergang C/D</t>
  </si>
  <si>
    <t>D0001</t>
  </si>
  <si>
    <t>D0002</t>
  </si>
  <si>
    <t>D0003</t>
  </si>
  <si>
    <t>D0004</t>
  </si>
  <si>
    <t>D0013</t>
  </si>
  <si>
    <t>D0014</t>
  </si>
  <si>
    <t>D0005</t>
  </si>
  <si>
    <t>D0006</t>
  </si>
  <si>
    <t>D0007</t>
  </si>
  <si>
    <t>D0008</t>
  </si>
  <si>
    <t>D0009</t>
  </si>
  <si>
    <t>D0010</t>
  </si>
  <si>
    <t>WC/Dusche Damen</t>
  </si>
  <si>
    <t>Wäscheraum</t>
  </si>
  <si>
    <t>versperrt</t>
  </si>
  <si>
    <t>Flur Übergang Verwaltung</t>
  </si>
  <si>
    <t>C0029</t>
  </si>
  <si>
    <t>C0028</t>
  </si>
  <si>
    <t>C0001</t>
  </si>
  <si>
    <t>C0002</t>
  </si>
  <si>
    <t>Serverraum</t>
  </si>
  <si>
    <t>C0003</t>
  </si>
  <si>
    <t>C0004</t>
  </si>
  <si>
    <t>8.1.5</t>
  </si>
  <si>
    <t>C0005</t>
  </si>
  <si>
    <t>C0006</t>
  </si>
  <si>
    <t>C0007</t>
  </si>
  <si>
    <t>C0008</t>
  </si>
  <si>
    <t>C0009</t>
  </si>
  <si>
    <t>WC/Bad</t>
  </si>
  <si>
    <t>C0027</t>
  </si>
  <si>
    <t>WC/Dusche Herren</t>
  </si>
  <si>
    <t>C0026</t>
  </si>
  <si>
    <t>C0010</t>
  </si>
  <si>
    <t>C0011</t>
  </si>
  <si>
    <t>C0012</t>
  </si>
  <si>
    <t>C0014</t>
  </si>
  <si>
    <t>C0025</t>
  </si>
  <si>
    <t>C0013</t>
  </si>
  <si>
    <t>C0024</t>
  </si>
  <si>
    <t>C0023</t>
  </si>
  <si>
    <t>C0015</t>
  </si>
  <si>
    <t>C0016</t>
  </si>
  <si>
    <t>C0017</t>
  </si>
  <si>
    <t>C0018</t>
  </si>
  <si>
    <t>C0019</t>
  </si>
  <si>
    <t>C0020</t>
  </si>
  <si>
    <t>C0021</t>
  </si>
  <si>
    <t>C0022</t>
  </si>
  <si>
    <t>A0030</t>
  </si>
  <si>
    <t>A0030a</t>
  </si>
  <si>
    <t>A0029</t>
  </si>
  <si>
    <t>A0001</t>
  </si>
  <si>
    <t>A0002</t>
  </si>
  <si>
    <t>A0003</t>
  </si>
  <si>
    <t>A0004</t>
  </si>
  <si>
    <t>A0028</t>
  </si>
  <si>
    <t>A0005</t>
  </si>
  <si>
    <t>A0006</t>
  </si>
  <si>
    <t>A0007</t>
  </si>
  <si>
    <t>verschlossen</t>
  </si>
  <si>
    <t>A0027</t>
  </si>
  <si>
    <t>WC/Dusche</t>
  </si>
  <si>
    <t>nicht genutzt</t>
  </si>
  <si>
    <t>A0026</t>
  </si>
  <si>
    <t>A0025</t>
  </si>
  <si>
    <t>A0008a</t>
  </si>
  <si>
    <t>Barber</t>
  </si>
  <si>
    <t>A0010</t>
  </si>
  <si>
    <t>A0011</t>
  </si>
  <si>
    <t>A0012</t>
  </si>
  <si>
    <t>A0013</t>
  </si>
  <si>
    <t>A0014</t>
  </si>
  <si>
    <t>A0015</t>
  </si>
  <si>
    <t>A0016</t>
  </si>
  <si>
    <t>A0017</t>
  </si>
  <si>
    <t>A0018</t>
  </si>
  <si>
    <t>A0019</t>
  </si>
  <si>
    <t>A0020</t>
  </si>
  <si>
    <t>A0021</t>
  </si>
  <si>
    <t>Lagerraum Hausmeister</t>
  </si>
  <si>
    <t>A0023</t>
  </si>
  <si>
    <t>A0024</t>
  </si>
  <si>
    <t>Waschmaschinenraum</t>
  </si>
  <si>
    <t>Verwaltung</t>
  </si>
  <si>
    <t>Fernsehraum</t>
  </si>
  <si>
    <t>Flur Verwaltung</t>
  </si>
  <si>
    <t>Küche Verwaltung</t>
  </si>
  <si>
    <t>9.0.19</t>
  </si>
  <si>
    <t>Speisekammer</t>
  </si>
  <si>
    <t>Reinigungskammer</t>
  </si>
  <si>
    <t>Reinigungskammer/Aufenthalt</t>
  </si>
  <si>
    <t>A1001</t>
  </si>
  <si>
    <t>Werkstatt</t>
  </si>
  <si>
    <t>WC Personal Herren</t>
  </si>
  <si>
    <t>WC Damen Herren</t>
  </si>
  <si>
    <t>Behandlung Frauen</t>
  </si>
  <si>
    <t>Arztraum</t>
  </si>
  <si>
    <t>OP/Notfall</t>
  </si>
  <si>
    <t>Kindersprechstunde</t>
  </si>
  <si>
    <t>Med. Vorräte/Waschbecken</t>
  </si>
  <si>
    <t>9.0.13</t>
  </si>
  <si>
    <t>Säureraum</t>
  </si>
  <si>
    <t>Umkleide</t>
  </si>
  <si>
    <t>Verwaltung Regierung</t>
  </si>
  <si>
    <t>Büro Leitung</t>
  </si>
  <si>
    <t>9.0.4</t>
  </si>
  <si>
    <t>Lager Verbrauchsmaterial</t>
  </si>
  <si>
    <t>Flur Hausmeister</t>
  </si>
  <si>
    <t>Flur Sanitärbereich</t>
  </si>
  <si>
    <t>Waschbecken</t>
  </si>
  <si>
    <t>Teppich/Fliesen</t>
  </si>
  <si>
    <t>9.1.6</t>
  </si>
  <si>
    <t>ehem. Bad/Dusche</t>
  </si>
  <si>
    <t>Lagerraum 1</t>
  </si>
  <si>
    <t>9.1.7</t>
  </si>
  <si>
    <t>ehem. WC/Dusche</t>
  </si>
  <si>
    <t>Lagerraum 2</t>
  </si>
  <si>
    <t>Lagerraum 3</t>
  </si>
  <si>
    <t>Lagerraum 4</t>
  </si>
  <si>
    <t>Lagerraum 5</t>
  </si>
  <si>
    <t>Lagerraum 6</t>
  </si>
  <si>
    <t>Lager Reinigung</t>
  </si>
  <si>
    <t>Stuhllager Malteser</t>
  </si>
  <si>
    <t>Aufenthaltsraum/Fitness Malteser</t>
  </si>
  <si>
    <t>Theke</t>
  </si>
  <si>
    <t>Nebenraum Theke</t>
  </si>
  <si>
    <t>Treppe</t>
  </si>
  <si>
    <t>WC Herren Kantinenpersonal</t>
  </si>
  <si>
    <t>WC Damen Kantinenpersonal</t>
  </si>
  <si>
    <t>Pos.</t>
  </si>
  <si>
    <t>Frauenhaus</t>
  </si>
  <si>
    <t>Nähstube</t>
  </si>
  <si>
    <t>Spielzimmer</t>
  </si>
  <si>
    <t>Frisierzimmer</t>
  </si>
  <si>
    <t>Bastelzimmer</t>
  </si>
  <si>
    <t>Bad Malteser</t>
  </si>
  <si>
    <t>Vinyl/Teppich aufgelegt</t>
  </si>
  <si>
    <r>
      <t xml:space="preserve">Reinigungshäufigkeit im Jahr </t>
    </r>
    <r>
      <rPr>
        <u/>
        <sz val="10"/>
        <color indexed="8"/>
        <rFont val="Arial"/>
        <family val="2"/>
      </rPr>
      <t xml:space="preserve">fiktiv </t>
    </r>
    <r>
      <rPr>
        <sz val="10"/>
        <color indexed="8"/>
        <rFont val="Arial"/>
        <family val="2"/>
      </rPr>
      <t>zu Vergleichszwecken</t>
    </r>
  </si>
  <si>
    <r>
      <t xml:space="preserve">Grundfläche in m² </t>
    </r>
    <r>
      <rPr>
        <u/>
        <sz val="10"/>
        <color indexed="8"/>
        <rFont val="Arial"/>
        <family val="2"/>
      </rPr>
      <t>fiktiv</t>
    </r>
    <r>
      <rPr>
        <sz val="10"/>
        <color indexed="8"/>
        <rFont val="Arial"/>
        <family val="2"/>
      </rPr>
      <t xml:space="preserve"> zu Vergleichszwecken</t>
    </r>
  </si>
  <si>
    <t>1M</t>
  </si>
  <si>
    <t>1M/KW1</t>
  </si>
  <si>
    <t>J2</t>
  </si>
  <si>
    <t>Preise je Ausführung (werktags), die Abrechnung erfolgt nach tatsächlicher Häufigkeit an Zimmerreinigungen</t>
  </si>
  <si>
    <t>Tageszeit(en)</t>
  </si>
  <si>
    <t>A: Büro-, Verwaltungs-, Besprechungsräume</t>
  </si>
  <si>
    <t>B: Aufenthalts-, Warte-, Speiseräume, Teeküchen, Küchen</t>
  </si>
  <si>
    <t>C: Sanitär-, Waschräume, Umkleiden</t>
  </si>
  <si>
    <t>D: Arztbereiche (alle nachfolgend Aufgeführten Positionen müssen desinfizierend gereinigt werden)</t>
  </si>
  <si>
    <t xml:space="preserve">E: Treppen, Aufzüge </t>
  </si>
  <si>
    <t>F: Flure, Eingänge, Windfänge</t>
  </si>
  <si>
    <t>G: Klassen-, Schulräume, Lehrerzimmer</t>
  </si>
  <si>
    <t>H: Lager-, Abstell-, Technikräume</t>
  </si>
  <si>
    <t>Komplett feucht/nass reinigen, insb.Griffspuren, sichtbare Verschmutzungen und Staub entfernen.</t>
  </si>
  <si>
    <t>Komplett feucht/nass reinigen, auch über 2,10 m, insb. Griffspuren und sichtbare Verschmutzungen entfernen.</t>
  </si>
  <si>
    <t>Komplett außen feucht/nass reinigen, auch über 2,10 m, insb. Griffspuren und sichtbare Verschmutzungen entfernen.</t>
  </si>
  <si>
    <t>Komplett feucht/nass reinigen inklusive Gestell, insb. Griffspuren und sichtbare Verschmutzungen entfernen.</t>
  </si>
  <si>
    <t xml:space="preserve">Komplett feucht/nass reinigen inkl. Gestelle, insb. Flecken, Griffspuren und sichtbare Verschmutzungen fentfernen bzw. absaugen. </t>
  </si>
  <si>
    <r>
      <t xml:space="preserve">I: Bewohnerunterkünfte </t>
    </r>
    <r>
      <rPr>
        <b/>
        <u/>
        <sz val="9"/>
        <rFont val="Arial"/>
        <family val="2"/>
      </rPr>
      <t>ohne Nassbereich</t>
    </r>
    <r>
      <rPr>
        <b/>
        <sz val="9"/>
        <rFont val="Arial"/>
        <family val="2"/>
      </rPr>
      <t xml:space="preserve"> (desinfizierende Reinigung nach Wechsel)</t>
    </r>
  </si>
  <si>
    <r>
      <t xml:space="preserve">J: Bewohnerunterkünfte </t>
    </r>
    <r>
      <rPr>
        <b/>
        <u/>
        <sz val="9"/>
        <rFont val="Arial"/>
        <family val="2"/>
      </rPr>
      <t>mit Nassbereich</t>
    </r>
    <r>
      <rPr>
        <b/>
        <sz val="9"/>
        <rFont val="Arial"/>
        <family val="2"/>
      </rPr>
      <t xml:space="preserve"> (desinfizierende Reinigung nach Wechsel)</t>
    </r>
  </si>
  <si>
    <t>keine Reinigung durchzuführen</t>
  </si>
  <si>
    <t>einmal wöchentlich reinigen (werktags)</t>
  </si>
  <si>
    <t>fünfmal wöchentlich reinigen (werktags)</t>
  </si>
  <si>
    <t>siebenmal wöchentlich reinigen (inklusive Sonn- und Feiertage)</t>
  </si>
  <si>
    <t>siebenmal wöchentlich (zweimal täglich) reinigen (inklusive Sonn- und Feiertage)</t>
  </si>
  <si>
    <t>siebenmal wöchentlich (dreimal täglich) reinigen (inklusive Sonn- und Feiertage)</t>
  </si>
  <si>
    <t>einmal monatlich reinigen (werktags)</t>
  </si>
  <si>
    <t>J1</t>
  </si>
  <si>
    <t>einmal jährlich</t>
  </si>
  <si>
    <t>a.A.</t>
  </si>
  <si>
    <t>Bewohner-Unterkunft</t>
  </si>
  <si>
    <t>Bewohner-Unterkunft inkl. Waschbecken</t>
  </si>
  <si>
    <t>Bewohner-Unterkunft inkl. Dusche</t>
  </si>
  <si>
    <t>S:Securitybereich</t>
  </si>
  <si>
    <t>a. A</t>
  </si>
  <si>
    <t>1J</t>
  </si>
  <si>
    <t>Büro-, Verwaltungs- Besprechungsräume und ähnliche Räume/Bereiche</t>
  </si>
  <si>
    <t>Aufenthalts-, Warte-, Speiseräume, Teeküchen, Küchen und ähnliche Räume/Bereiche</t>
  </si>
  <si>
    <t>Sanitärräume (z. B. Toiletten, Duschen, Waschräume, Nasszellen), Umkleiden und ähnliche Räume/Bereiche</t>
  </si>
  <si>
    <t>Arztbereiche (desinfizierende Reinigung) und ähnliche Räume/Bereiche</t>
  </si>
  <si>
    <t>Treppen und Aufzüge und ähnliche Räume/Bereiche</t>
  </si>
  <si>
    <t>Flure, Eingänge, Windfänge und ähnliche Räume/Bereiche</t>
  </si>
  <si>
    <t>Klassen-, Schulräume, Lehrerzimmer und ähnliche Räume/Bereiche</t>
  </si>
  <si>
    <t>Lager-, Abstell-, Technikräume und ähnliche Räume/Bereiche</t>
  </si>
  <si>
    <t>Security Bereich</t>
  </si>
  <si>
    <t>Pforte</t>
  </si>
  <si>
    <t>Lager 2</t>
  </si>
  <si>
    <t>Lager 3</t>
  </si>
  <si>
    <t>Lager 4</t>
  </si>
  <si>
    <t>Lager 5</t>
  </si>
  <si>
    <t>Lager 6</t>
  </si>
  <si>
    <t>Technik/Serverraum 1</t>
  </si>
  <si>
    <t>Raum 2</t>
  </si>
  <si>
    <t>Lager/Meetingraum</t>
  </si>
  <si>
    <t>Lager 1</t>
  </si>
  <si>
    <t>Lager 10</t>
  </si>
  <si>
    <t>Lager 11</t>
  </si>
  <si>
    <t>Lager 12</t>
  </si>
  <si>
    <t>Lager 13</t>
  </si>
  <si>
    <t>Lager 14</t>
  </si>
  <si>
    <t>Lager 15</t>
  </si>
  <si>
    <t>Lager 16</t>
  </si>
  <si>
    <t>Lager 17</t>
  </si>
  <si>
    <t>Lager 18</t>
  </si>
  <si>
    <t>Lager 19</t>
  </si>
  <si>
    <t>Lager 20</t>
  </si>
  <si>
    <t>Lager 21</t>
  </si>
  <si>
    <t>Kindersprechstunden Zimmer</t>
  </si>
  <si>
    <t>Lager H</t>
  </si>
  <si>
    <t>Lager R</t>
  </si>
  <si>
    <t>Lager W</t>
  </si>
  <si>
    <t>ST 1</t>
  </si>
  <si>
    <t>ST 2</t>
  </si>
  <si>
    <t>Lager D</t>
  </si>
  <si>
    <t>Lager DD</t>
  </si>
  <si>
    <t xml:space="preserve">Lager H </t>
  </si>
  <si>
    <t>Lager BT</t>
  </si>
  <si>
    <t>Lager M</t>
  </si>
  <si>
    <t>Lager MM</t>
  </si>
  <si>
    <t>Seitentrakt Raum 3</t>
  </si>
  <si>
    <t>Seitentrakt Raum 2</t>
  </si>
  <si>
    <t>Lager MA</t>
  </si>
  <si>
    <t>Lager MA 2</t>
  </si>
  <si>
    <t>Raum 1 Seitentrakt</t>
  </si>
  <si>
    <t>WC 6</t>
  </si>
  <si>
    <t>WC 7</t>
  </si>
  <si>
    <t>WC ROB H</t>
  </si>
  <si>
    <t>WC ROB D</t>
  </si>
  <si>
    <t>WC Technik</t>
  </si>
  <si>
    <t>Bad Technik</t>
  </si>
  <si>
    <t>WC 4</t>
  </si>
  <si>
    <t>WC C D</t>
  </si>
  <si>
    <t xml:space="preserve">WC C H </t>
  </si>
  <si>
    <t xml:space="preserve">nur Damen </t>
  </si>
  <si>
    <t xml:space="preserve">RAUM U </t>
  </si>
  <si>
    <t>Raum W</t>
  </si>
  <si>
    <t>WC 1</t>
  </si>
  <si>
    <t>WC 2</t>
  </si>
  <si>
    <t>B3</t>
  </si>
  <si>
    <t>B4</t>
  </si>
  <si>
    <t>WC3</t>
  </si>
  <si>
    <t>B5</t>
  </si>
  <si>
    <t>B6</t>
  </si>
  <si>
    <t>WC 5</t>
  </si>
  <si>
    <t>WC 9</t>
  </si>
  <si>
    <t>B 7</t>
  </si>
  <si>
    <t>WC 8</t>
  </si>
  <si>
    <t>WC 10</t>
  </si>
  <si>
    <t>B 8</t>
  </si>
  <si>
    <t>B 9</t>
  </si>
  <si>
    <t>B 10</t>
  </si>
  <si>
    <t>B 11</t>
  </si>
  <si>
    <t>B 12</t>
  </si>
  <si>
    <t>B13</t>
  </si>
  <si>
    <t>WC M</t>
  </si>
  <si>
    <t>B 14</t>
  </si>
  <si>
    <t>W 14</t>
  </si>
  <si>
    <t>B15</t>
  </si>
  <si>
    <t>B16</t>
  </si>
  <si>
    <t>MB 1</t>
  </si>
  <si>
    <t>B17</t>
  </si>
  <si>
    <t>WC 11</t>
  </si>
  <si>
    <t>WC 12</t>
  </si>
  <si>
    <t>WC 13</t>
  </si>
  <si>
    <t>B 18</t>
  </si>
  <si>
    <t>DD 1</t>
  </si>
  <si>
    <t>W2</t>
  </si>
  <si>
    <t>DH 1</t>
  </si>
  <si>
    <t>B 19</t>
  </si>
  <si>
    <t>B20</t>
  </si>
  <si>
    <t>bis 10:00 Uhr</t>
  </si>
  <si>
    <t>bis 12:00 Uhr</t>
  </si>
  <si>
    <t xml:space="preserve">Sichtbare Verschmutzungen </t>
  </si>
  <si>
    <t>täglich entfernen</t>
  </si>
  <si>
    <t>Spritzer und sonstige Verschmutzungen nass entfernen</t>
  </si>
  <si>
    <t xml:space="preserve">n. B. </t>
  </si>
  <si>
    <r>
      <t xml:space="preserve">Türen, Türrahmen, Türgriffe, Türbeschläge, </t>
    </r>
    <r>
      <rPr>
        <b/>
        <sz val="9"/>
        <color rgb="FFFF0000"/>
        <rFont val="Arial"/>
        <family val="2"/>
      </rPr>
      <t>Glastüren</t>
    </r>
    <r>
      <rPr>
        <b/>
        <sz val="9"/>
        <rFont val="Arial"/>
        <family val="2"/>
      </rPr>
      <t>, Eingangstüren, Windfänge, Innenverglasungen!!!</t>
    </r>
  </si>
  <si>
    <t>Reinigungstage/Jahr</t>
  </si>
  <si>
    <t>Jahresfläche</t>
  </si>
  <si>
    <t>Jahresreinigungsstunden</t>
  </si>
  <si>
    <t>Kosten in Euro (netto)</t>
  </si>
  <si>
    <t>Sonntage/Jahr</t>
  </si>
  <si>
    <t>Feiertage/Jahr</t>
  </si>
  <si>
    <t>Sonntage</t>
  </si>
  <si>
    <t>Feiertage</t>
  </si>
  <si>
    <t>Sonntag</t>
  </si>
  <si>
    <t>SVS netto
So</t>
  </si>
  <si>
    <t>SVS netto
FT</t>
  </si>
  <si>
    <t>Angebotspreis (netto) / Jahr</t>
  </si>
  <si>
    <t>Angebotspreis
(netto) / Monat</t>
  </si>
  <si>
    <t xml:space="preserve">Werktage/Jahr
(Mo - Sa) </t>
  </si>
  <si>
    <t>Montag bis Samstag</t>
  </si>
  <si>
    <t>SVS netto
Montag - Samstag</t>
  </si>
  <si>
    <t>Zeiten Essensausgabe im LV beachten!</t>
  </si>
  <si>
    <t xml:space="preserve">x </t>
  </si>
  <si>
    <t>d)</t>
  </si>
  <si>
    <t>Desinfizierende Reinigung der Bewohnerunterkünfte laut Leistungsverzeichnis (LV UR Los1) Reinigungsgruppe "I" ohne Nassbereich 
(von durchschnittlich 15 m2)</t>
  </si>
  <si>
    <t>Desinfizierende Reinigung der Bewohnerunterkünfte laut Leistungsverzeichnis (LV UR Los1) Reinigungsgruppe "I" ohne Nassbereich
 (von durchschnittlich 28 m2)</t>
  </si>
  <si>
    <t>Desinfizierende Reinigung der Bewohnerunterkünfte laut Leistungsverzeichnis (LV UR Los1) Reinigungsgruppe "J" ohne Nassbereich
(von durchschnittlich 11,5 m2)</t>
  </si>
  <si>
    <t>Intensive fachgerechte Grundreinigung NUR Bodenflächen Teppichboden</t>
  </si>
  <si>
    <t>Intensive fachgerechte Grundreinigung NUR Bodenflächen Vinyl</t>
  </si>
  <si>
    <t>Intensive fachgerechte Grundreinigung NUR Bodenflächen Fliesen</t>
  </si>
  <si>
    <t>Die aufgeführten Sonderarbeiten sind laut den Definitionen der Leistungsarten auszuführen. Die Räume sind aus und wieder einzuräumen.</t>
  </si>
  <si>
    <t>Leichte bzw. normale Reinigungstätigkeiten (z.B. kehren, feucht wischen, abstauben).</t>
  </si>
  <si>
    <t>Eine Unterschreitung dieser Reinigungsstundenanzahl führt zur Nichtberücksichtigung Ihres Angebots (vgl.die Excel-Mappe "Allg. Hinweise").</t>
  </si>
  <si>
    <r>
      <t xml:space="preserve">Die Mindestreinigungsstunden pro Tag </t>
    </r>
    <r>
      <rPr>
        <sz val="16"/>
        <color rgb="FFFF0000"/>
        <rFont val="Arial"/>
        <family val="2"/>
      </rPr>
      <t>iHv 30 Stunden pro Tag</t>
    </r>
    <r>
      <rPr>
        <sz val="16"/>
        <rFont val="Arial"/>
        <family val="2"/>
      </rPr>
      <t xml:space="preserve"> dürfen nicht unterschritten werden.</t>
    </r>
  </si>
  <si>
    <t>Jahressumme</t>
  </si>
  <si>
    <t>Monatssumme</t>
  </si>
  <si>
    <t>Stunden</t>
  </si>
  <si>
    <t>Montag - Samstag</t>
  </si>
  <si>
    <t>Legende Reinigungshäufigkeit /Turnus</t>
  </si>
  <si>
    <t>Gesamtjahressumme (Kalkulation und Obergrenze zur Abrechnung gemäß Vertrag)</t>
  </si>
  <si>
    <t>Mindest-Jahresreinigungsstunden</t>
  </si>
  <si>
    <t>durchschnittliche Mindest-Tagesreinigungsstunden (Mindestjahresreinigungsstunden / 365)</t>
  </si>
  <si>
    <t xml:space="preserve">Fläche in m²  </t>
  </si>
  <si>
    <t>Bewohner-Bad</t>
  </si>
  <si>
    <t xml:space="preserve">Reinigungsleistung (m²/h)
</t>
  </si>
  <si>
    <t>LV UR Anlage "Preisblatt" Teil B (EXCEL-Teil)</t>
  </si>
  <si>
    <t xml:space="preserve">Regierung von Oberbayern </t>
  </si>
  <si>
    <t>Geschäftszeichen:</t>
  </si>
  <si>
    <t>Bieter:</t>
  </si>
  <si>
    <t>Übersicht Bewohnerzimmer / Reinigung auf Abruf, s. LV Ziffer 2.1 und "PB SdArb"</t>
  </si>
  <si>
    <t xml:space="preserve">Aufmaß / Flächenverzeichnis Boden </t>
  </si>
  <si>
    <r>
      <rPr>
        <u/>
        <sz val="10"/>
        <color indexed="8"/>
        <rFont val="Arial"/>
        <family val="2"/>
      </rPr>
      <t>Hinweis:</t>
    </r>
    <r>
      <rPr>
        <sz val="10"/>
        <color indexed="8"/>
        <rFont val="Arial"/>
        <family val="2"/>
      </rPr>
      <t xml:space="preserve"> Ihre obige Prozentangabe wird nicht zu Vergleichszwecken herangezogen und geht damit nicht in die Wertung ein.
Dennoch sind die</t>
    </r>
    <r>
      <rPr>
        <sz val="10"/>
        <color rgb="FFFF0000"/>
        <rFont val="Arial"/>
        <family val="2"/>
      </rPr>
      <t xml:space="preserve"> Zuschläge für Sonntage und Feiertage im Formblatt Stundenverrechnungssatz einzutragen und transparent </t>
    </r>
    <r>
      <rPr>
        <sz val="10"/>
        <color indexed="8"/>
        <rFont val="Arial"/>
        <family val="2"/>
      </rPr>
      <t>zu machen.
Diese sind verbindlich und werden bei der Abrechnung nach Beauftragung zugrundegelegt.
Es ist jedoch § 3 Ziff. 3 des Rahmentarifvertrags für die gewerblichen Beschäftigten in der Gebäudereinigung zu beachten.</t>
    </r>
  </si>
  <si>
    <t>LV GR Anlage Teil B - Preisblatt (EXCEL-Teil)</t>
  </si>
  <si>
    <t>vom Bieter auszufüllen</t>
  </si>
  <si>
    <t>Preisblatt Sonderarbeiten (SdArb)  - Los 1</t>
  </si>
  <si>
    <t>Der zu erwartende Umfang an Sonderarbeiten wurde aufgrund von Erfahrungswerten geschätzt (Prognose). 
Der tatsächlich (jährliche) Umfang der Sonderarbeiten während der Vertragslaufzeit kann abweichen. 
Es besteht kein Rechtsanspruch auf Beautragung. Der hier vorgegebene Wert ist jedoch den Angeboten zugrunde zu legen und wird der Wertung zugrunde gelegt. 
Sonderarbeiten sind nur nach gesonderter Beauftragung durch den Auftraggeber zu erbringen.
Es besteht kein Rechtsanspruch auf Beautragung.
Sonderarbeiten können auch für einzelne Räume in Auftrag gegeben werden.
Ihre Preisangaben müssen Material-, Maschinen- und Gerätekosten sowie sonstige Nebenkosten enthalten.
Alle grau hinterlegten Felder sind auszufüllen.</t>
  </si>
  <si>
    <t xml:space="preserve">Preisblatt Einzelraumkalkulation </t>
  </si>
  <si>
    <t>Hinweise: 
Für Räume und Einrichtungsgegenstände/Raumkomponenten mit Turnus 2x wöchentlich oder kleiner, sind die genauen Tage, an denen die Reinigung stattfindet, beim Turnus festgeschrieben (siehe Datenblatt "PB EAF UR") bzw. vorab mit dem AG abzustimmen und festzuschreiben.
* Reinigung erfolgt auf Abruf (Sonderarbeit) --&gt; siehe Sonderarbeiten "PB SdArb"
**X = Turnus/Reinigungshäufigkeit laut Aufmaß</t>
  </si>
  <si>
    <t>* Reinigung erfolgt auf Abruf (Sonderarbeit) --&gt; siehe Sonderarbeiten "PB SdArb"</t>
  </si>
  <si>
    <t>Wird automatisch ausgefüllt
 (Register "SVS")</t>
  </si>
  <si>
    <t xml:space="preserve">Aufmaß / Flächenverzeichnis - Unterhaltsreinigung - Preisblatt </t>
  </si>
  <si>
    <r>
      <t xml:space="preserve">Sämtliche für die ordnungsgemäße Leistungserbringung erforderlichen und geeigneten Arbeitsmittel wie Maschinen, Geräte und Reinigungsmaterialien sind vom Bieter im SVS einzukalkulieren.
</t>
    </r>
    <r>
      <rPr>
        <sz val="10"/>
        <color rgb="FFFF0000"/>
        <rFont val="Arial"/>
        <family val="2"/>
      </rPr>
      <t xml:space="preserve">
Kalkulationshinweis: 365 Tage/Jahr: 
301 Werktage | 52 Sonntage | 12 Feiertage</t>
    </r>
  </si>
  <si>
    <t>Reinigung auf Abruf nach Bewohnerwechsel</t>
  </si>
  <si>
    <r>
      <t xml:space="preserve">Bewohnerunterkünfte </t>
    </r>
    <r>
      <rPr>
        <u/>
        <sz val="11"/>
        <rFont val="Arial"/>
        <family val="2"/>
      </rPr>
      <t>ohne</t>
    </r>
    <r>
      <rPr>
        <sz val="11"/>
        <rFont val="Arial"/>
        <family val="2"/>
      </rPr>
      <t xml:space="preserve"> Nassbereich (desinfizierende Reinigung) und ähnliche Räume/Bereiche</t>
    </r>
  </si>
  <si>
    <r>
      <t xml:space="preserve">Bewohnerunterkünfte </t>
    </r>
    <r>
      <rPr>
        <u/>
        <sz val="11"/>
        <rFont val="Arial"/>
        <family val="2"/>
      </rPr>
      <t>mit</t>
    </r>
    <r>
      <rPr>
        <sz val="11"/>
        <rFont val="Arial"/>
        <family val="2"/>
      </rPr>
      <t xml:space="preserve"> Nassbereich (desinfizierende Reinigung) und ähnliche Räume/Bereiche</t>
    </r>
  </si>
  <si>
    <t>Reinigung erfolgt auf Abruf, siehe Sonderarbeiten UR</t>
  </si>
  <si>
    <t>Achtung: Turnus variiert nach Raumnutzung, s. Tablettenblatt "PB EAF UR"</t>
  </si>
  <si>
    <t>Reinigungsgruppe/Raumart</t>
  </si>
  <si>
    <t>Netto-Gesamtjahressumme</t>
  </si>
  <si>
    <r>
      <t xml:space="preserve">Reinigungshäufigkeit im Jahr
 </t>
    </r>
    <r>
      <rPr>
        <u/>
        <sz val="10"/>
        <rFont val="Arial"/>
        <family val="2"/>
      </rPr>
      <t>fiktiv</t>
    </r>
    <r>
      <rPr>
        <sz val="10"/>
        <rFont val="Arial"/>
        <family val="2"/>
      </rPr>
      <t xml:space="preserve"> zu Vergleichszwecken</t>
    </r>
  </si>
  <si>
    <t>zweimal wöchentlich reinigen (werktags)</t>
  </si>
  <si>
    <t>dreimal wöchentlich reinigen (werktags)</t>
  </si>
  <si>
    <t>zweimal jährlich</t>
  </si>
  <si>
    <t xml:space="preserve">LV UR Anlage "Preisblatt" Teil B (EXCEL-Teil) </t>
  </si>
  <si>
    <t>Geschäftszeichen</t>
  </si>
  <si>
    <t>Hinweise zum Ausfüllen und der weiteren Bearbeitung</t>
  </si>
  <si>
    <t>Bitte beachten Sie für das Ausfüllen aller Excel-Tabellenblätter die folgenden Hinweise:</t>
  </si>
  <si>
    <r>
      <t>Alle</t>
    </r>
    <r>
      <rPr>
        <b/>
        <sz val="11"/>
        <color theme="1"/>
        <rFont val="Arial"/>
        <family val="2"/>
      </rPr>
      <t xml:space="preserve"> grau hinterlegten Felder</t>
    </r>
    <r>
      <rPr>
        <sz val="11"/>
        <color theme="1"/>
        <rFont val="Arial"/>
        <family val="2"/>
      </rPr>
      <t xml:space="preserve">, wie Reinigungsleistungswerte und Stundenverrechnungssätze, sind jeweils </t>
    </r>
    <r>
      <rPr>
        <b/>
        <sz val="11"/>
        <color theme="1"/>
        <rFont val="Arial"/>
        <family val="2"/>
      </rPr>
      <t>zu befüllen</t>
    </r>
    <r>
      <rPr>
        <sz val="11"/>
        <color theme="1"/>
        <rFont val="Arial"/>
        <family val="2"/>
      </rPr>
      <t>.
Kalkulationshinweis: 365 Tage/Jahr: 301 Werktage | 52 Sonntage | 12 Feiertage</t>
    </r>
  </si>
  <si>
    <r>
      <t xml:space="preserve">Diese Excel-Datei ist Bestandteil der Vergabeunterlagen und somit Vertragsbestandteil. </t>
    </r>
    <r>
      <rPr>
        <sz val="11"/>
        <rFont val="Arial"/>
        <family val="2"/>
      </rPr>
      <t xml:space="preserve">Sie </t>
    </r>
    <r>
      <rPr>
        <u/>
        <sz val="11"/>
        <rFont val="Arial"/>
        <family val="2"/>
      </rPr>
      <t xml:space="preserve">muss dem Angebot vollständig ausgefüllt als Anlage beigefügt </t>
    </r>
    <r>
      <rPr>
        <sz val="11"/>
        <rFont val="Arial"/>
        <family val="2"/>
      </rPr>
      <t>werden.</t>
    </r>
  </si>
  <si>
    <t>Die Reinigungsleistung (m²/h) ist für jeden einzelnen Raum gesondert zu kalkulieren und einzutragen.</t>
  </si>
  <si>
    <r>
      <t>Bitte beachten Sie zudem</t>
    </r>
    <r>
      <rPr>
        <b/>
        <sz val="11"/>
        <rFont val="Arial"/>
        <family val="2"/>
      </rPr>
      <t xml:space="preserve"> </t>
    </r>
    <r>
      <rPr>
        <sz val="11"/>
        <rFont val="Arial"/>
        <family val="2"/>
      </rPr>
      <t xml:space="preserve">den folgenden </t>
    </r>
    <r>
      <rPr>
        <b/>
        <sz val="11"/>
        <rFont val="Arial"/>
        <family val="2"/>
      </rPr>
      <t>HINWEIS</t>
    </r>
    <r>
      <rPr>
        <sz val="11"/>
        <rFont val="Arial"/>
        <family val="2"/>
      </rPr>
      <t>:</t>
    </r>
  </si>
  <si>
    <t xml:space="preserve">Die durchschnittlichen Mindestreinigungsstunden pro Tag sind Vertragsbestandteil und bei der Durchführung der Leistung durch den AN zu erbringen. Nicht erbrachte Reinigungsstunden am Tag werden nicht vergütet, unabhängig davon, ob Schlechtleistung nachgewiesen werden kann oder nicht. 
</t>
  </si>
  <si>
    <t xml:space="preserve">Ankerdependance, Lazarettstr. 7, 82467 Garmisch-Partenkirchen (Abrams Kaserne) - Unterhaltsreinigung Los1 </t>
  </si>
  <si>
    <t>Reinigungsplan</t>
  </si>
  <si>
    <r>
      <t xml:space="preserve">Bewohnerunterkünfte </t>
    </r>
    <r>
      <rPr>
        <b/>
        <u/>
        <sz val="8"/>
        <rFont val="Arial"/>
        <family val="2"/>
      </rPr>
      <t xml:space="preserve">ohne </t>
    </r>
    <r>
      <rPr>
        <b/>
        <sz val="8"/>
        <rFont val="Arial"/>
        <family val="2"/>
      </rPr>
      <t xml:space="preserve">Nassbereich (desinfizierende Reinigung) </t>
    </r>
  </si>
  <si>
    <r>
      <t xml:space="preserve">Bewohnerunterkünfte </t>
    </r>
    <r>
      <rPr>
        <b/>
        <u/>
        <sz val="8"/>
        <rFont val="Arial"/>
        <family val="2"/>
      </rPr>
      <t>mit</t>
    </r>
    <r>
      <rPr>
        <b/>
        <sz val="8"/>
        <rFont val="Arial"/>
        <family val="2"/>
      </rPr>
      <t xml:space="preserve"> Nassbereich (desinfizierende Reinigung) </t>
    </r>
  </si>
  <si>
    <t>Reinigungsvorgaben siehe Datenblatt "Reinplan_GAP"</t>
  </si>
  <si>
    <t>Kalkulation des Stundenverrechnungssatzes</t>
  </si>
  <si>
    <r>
      <t xml:space="preserve">Bitte füllen Sie die </t>
    </r>
    <r>
      <rPr>
        <b/>
        <sz val="10"/>
        <color rgb="FFFF0000"/>
        <rFont val="Arial"/>
        <family val="2"/>
      </rPr>
      <t xml:space="preserve">farblich (grau) </t>
    </r>
    <r>
      <rPr>
        <b/>
        <sz val="10"/>
        <color theme="1"/>
        <rFont val="Arial"/>
        <family val="2"/>
      </rPr>
      <t>markierten Zellen aus und reichen die Tabelle mit dem Angebot ein.</t>
    </r>
  </si>
  <si>
    <t>Durchschnittliche Urlaubstage je Mitarbeiter jährlich</t>
  </si>
  <si>
    <t>Tage</t>
  </si>
  <si>
    <t>Tage tarifliche Arbeitsfreistellung je Mitarbeiter jährlich</t>
  </si>
  <si>
    <t>durchschnittliche Krankheitstage je Mitarbeiter jährlich</t>
  </si>
  <si>
    <t>voll sozial-versicherungs-pflichtiges Personal</t>
  </si>
  <si>
    <t>Midijob
(Übergangs-
bereich)</t>
  </si>
  <si>
    <t>Minijob
(geringfügig Beschäftigte)</t>
  </si>
  <si>
    <t>A) Produktiver Stundenlohn und bestimmte Sozialabgaben</t>
  </si>
  <si>
    <t>2)  Rentenversicherung</t>
  </si>
  <si>
    <t>3)  Krankenversicherung inkl. Zusatzbeitrag</t>
  </si>
  <si>
    <t>4)  Arbeitslosenversicherung</t>
  </si>
  <si>
    <t>5)  Pflegeversicherung</t>
  </si>
  <si>
    <t>6)  Gesetzliche Unfallversicherung</t>
  </si>
  <si>
    <t>7)  Umlage U2 Mutterschaftsaufwendungen</t>
  </si>
  <si>
    <t>8)  Umlage U3 Insolvenzgeldumlage</t>
  </si>
  <si>
    <t>9)  Pauschale Lohnsteuer für geringverdienende Arbeitskräfte</t>
  </si>
  <si>
    <t>Summe Position A</t>
  </si>
  <si>
    <t>B) Weitere tarif- und lohngebundene Kosten auf produktiven Stundenlohn</t>
  </si>
  <si>
    <t>1) Urlaub</t>
  </si>
  <si>
    <t>2)  Sozialversicherung auf Urlaub</t>
  </si>
  <si>
    <t>3) zusätzl. Urlaubsgeld</t>
  </si>
  <si>
    <t>4)  Sozialversicherung auf zusätzl. Urlaubsgeld</t>
  </si>
  <si>
    <t>5) Gesetzliche Feiertage</t>
  </si>
  <si>
    <t>6)  Sozialversicherung auf Feiertage</t>
  </si>
  <si>
    <t>7) Gesetzliche Lohnfortzahlung</t>
  </si>
  <si>
    <t>8)  Sozialversicherung auf gesetzliche Lohnfortzahlung</t>
  </si>
  <si>
    <t>9) Tarifliche Ausfallzeiten</t>
  </si>
  <si>
    <t>10)  Sozialversicherung auf tarifliche Ausfallzeiten</t>
  </si>
  <si>
    <t>11) Kosten Vorarbeiter (für Zeitaufwand für Organistion/Leistung und Mehrvergütung gegebnüber Lohngruppe 1)</t>
  </si>
  <si>
    <t>Summe Positionen A und B</t>
  </si>
  <si>
    <t>Summe Lohn- und Lohngebundene Kosten</t>
  </si>
  <si>
    <t>C) Kosten für technische Angestellte und Aufsichtskräfte</t>
  </si>
  <si>
    <t>1)  Kosten Objektleitung</t>
  </si>
  <si>
    <t>2)  Kosten sonstige technische Angestellte einschließlich Betriebsleitung</t>
  </si>
  <si>
    <t>3)  Kosten kaufmännische Angestellte</t>
  </si>
  <si>
    <t>D) Sonstige Kosten</t>
  </si>
  <si>
    <t>1)  Reinigungsmittel und Kleinmaterial</t>
  </si>
  <si>
    <t>2)  Maschinen, Geräte u. ä. Hilfsmittel, z. B. Leiter, Hubsteiger, Reinigungsautomat, Wischmopp, Auto</t>
  </si>
  <si>
    <t>3)  sächliche Verwaltungskosten (Miete, Telefon usw.) und sonstige Kosten einschließlich weiterer Abgaben</t>
  </si>
  <si>
    <t>4)  Betriebshaftpflicht</t>
  </si>
  <si>
    <t>5)  Schwerbehindertenabgabe</t>
  </si>
  <si>
    <t>6)  Gewerbesteuer</t>
  </si>
  <si>
    <t>Summe Positionen C und D</t>
  </si>
  <si>
    <t>E) Gesamtkosten (Tariflohn + Pos. A bis D)</t>
  </si>
  <si>
    <t>Risiko + Gewinn auf Gesamtkosten in %</t>
  </si>
  <si>
    <t>Summe Lohn + Zuschlag</t>
  </si>
  <si>
    <t>Stundenverrechnungssatz werktags</t>
  </si>
  <si>
    <t>Lohnkostenanteil</t>
  </si>
  <si>
    <t>voll sozialversicherungs-pflichtiges Personal</t>
  </si>
  <si>
    <t>Personalgewichtung SV/GV</t>
  </si>
  <si>
    <t>Kontrollfeld Gewichtung (= 100 %)</t>
  </si>
  <si>
    <r>
      <t xml:space="preserve">Durchschnittl. Stundenverrechnungssatz </t>
    </r>
    <r>
      <rPr>
        <b/>
        <sz val="9"/>
        <color theme="9" tint="-0.249977111117893"/>
        <rFont val="Arial"/>
        <family val="2"/>
      </rPr>
      <t>(Mo-Sa)</t>
    </r>
  </si>
  <si>
    <r>
      <t xml:space="preserve">Zuschlag für Arbeiten an </t>
    </r>
    <r>
      <rPr>
        <b/>
        <sz val="9"/>
        <color theme="3" tint="0.39997558519241921"/>
        <rFont val="Arial"/>
        <family val="2"/>
      </rPr>
      <t>Sonntagen</t>
    </r>
    <r>
      <rPr>
        <b/>
        <sz val="9"/>
        <rFont val="Arial"/>
        <family val="2"/>
      </rPr>
      <t xml:space="preserve"> in %</t>
    </r>
    <r>
      <rPr>
        <b/>
        <sz val="9"/>
        <color rgb="FFFF0000"/>
        <rFont val="Arial"/>
        <family val="2"/>
      </rPr>
      <t xml:space="preserve"> auf den produktiven Stundenlohn</t>
    </r>
  </si>
  <si>
    <t>Stundenverrechnungssatz in € für Arbeiten an Sonntagen</t>
  </si>
  <si>
    <r>
      <t>Zuschlag für Arbeiten an</t>
    </r>
    <r>
      <rPr>
        <b/>
        <sz val="9"/>
        <color theme="3" tint="0.39997558519241921"/>
        <rFont val="Arial"/>
        <family val="2"/>
      </rPr>
      <t xml:space="preserve"> Feiertagen</t>
    </r>
    <r>
      <rPr>
        <b/>
        <sz val="9"/>
        <rFont val="Arial"/>
        <family val="2"/>
      </rPr>
      <t xml:space="preserve"> in %</t>
    </r>
    <r>
      <rPr>
        <b/>
        <sz val="9"/>
        <color rgb="FFFF0000"/>
        <rFont val="Arial"/>
        <family val="2"/>
      </rPr>
      <t xml:space="preserve"> auf den produktiven Stundenlohn</t>
    </r>
  </si>
  <si>
    <t>Stundenverrechnungssatz in € für Arbeiten an Feiertagen</t>
  </si>
  <si>
    <t>Durchschnittlicher Lohnkostenanteil</t>
  </si>
  <si>
    <t>Durchschnittlicher Summe Lohn + Zuschlag</t>
  </si>
  <si>
    <r>
      <t xml:space="preserve">Hinweise: 
1. Bitte in der Zeile "Personalgewichtung" die Gewichtung </t>
    </r>
    <r>
      <rPr>
        <sz val="9"/>
        <color rgb="FF996633"/>
        <rFont val="Arial"/>
        <family val="2"/>
      </rPr>
      <t xml:space="preserve">voll sozialversicherungspflichtiges Personal </t>
    </r>
    <r>
      <rPr>
        <sz val="9"/>
        <color indexed="8"/>
        <rFont val="Arial"/>
        <family val="2"/>
      </rPr>
      <t xml:space="preserve">/ </t>
    </r>
    <r>
      <rPr>
        <sz val="9"/>
        <color rgb="FF00B050"/>
        <rFont val="Arial"/>
        <family val="2"/>
      </rPr>
      <t xml:space="preserve">Midijob (Übergangsbereich) </t>
    </r>
    <r>
      <rPr>
        <sz val="9"/>
        <color indexed="8"/>
        <rFont val="Arial"/>
        <family val="2"/>
      </rPr>
      <t xml:space="preserve">/ </t>
    </r>
    <r>
      <rPr>
        <sz val="9"/>
        <color rgb="FF0070C0"/>
        <rFont val="Arial"/>
        <family val="2"/>
      </rPr>
      <t>Minijob (geringfügig Beschäftigte)</t>
    </r>
    <r>
      <rPr>
        <sz val="9"/>
        <color indexed="8"/>
        <rFont val="Arial"/>
        <family val="2"/>
      </rPr>
      <t xml:space="preserve"> in % eintragen; die drei Spalten müssen zusammen 100% ergeben. Das Feld in der Zeile "Kontrollfeld Gewichtung (= 100%)" muss grün sein.).
2. Sozialversicherungsaufschläge sind in der korrekten Höhe vorzunehmen.
3. </t>
    </r>
    <r>
      <rPr>
        <sz val="9"/>
        <color rgb="FFFF0000"/>
        <rFont val="Arial"/>
        <family val="2"/>
      </rPr>
      <t>Die in den Preisblättern angegebenen Stundenverrechnungssätze</t>
    </r>
    <r>
      <rPr>
        <sz val="9"/>
        <color indexed="8"/>
        <rFont val="Arial"/>
        <family val="2"/>
      </rPr>
      <t xml:space="preserve"> </t>
    </r>
    <r>
      <rPr>
        <sz val="9"/>
        <color rgb="FFFF0000"/>
        <rFont val="Arial"/>
        <family val="2"/>
      </rPr>
      <t>müssen</t>
    </r>
    <r>
      <rPr>
        <sz val="9"/>
        <color indexed="8"/>
        <rFont val="Arial"/>
        <family val="2"/>
      </rPr>
      <t xml:space="preserve"> den in der </t>
    </r>
    <r>
      <rPr>
        <sz val="9"/>
        <color rgb="FFFF0000"/>
        <rFont val="Arial"/>
        <family val="2"/>
      </rPr>
      <t>Kalkulation</t>
    </r>
    <r>
      <rPr>
        <sz val="9"/>
        <color indexed="8"/>
        <rFont val="Arial"/>
        <family val="2"/>
      </rPr>
      <t xml:space="preserve"> des jeweiligen </t>
    </r>
    <r>
      <rPr>
        <sz val="9"/>
        <color rgb="FFFF0000"/>
        <rFont val="Arial"/>
        <family val="2"/>
      </rPr>
      <t>Stundenverrechnungssatzes</t>
    </r>
    <r>
      <rPr>
        <sz val="9"/>
        <color indexed="8"/>
        <rFont val="Arial"/>
        <family val="2"/>
      </rPr>
      <t xml:space="preserve"> kalkulierten Beträgen </t>
    </r>
    <r>
      <rPr>
        <sz val="9"/>
        <color rgb="FFFF0000"/>
        <rFont val="Arial"/>
        <family val="2"/>
      </rPr>
      <t>entsprechen.</t>
    </r>
  </si>
  <si>
    <r>
      <t xml:space="preserve">Bitte beachten Sie außerdem die Vorgaben zu den Mindest-Tagesreinigungsstunden im Preisblatt Unterhaltsreinigung aus dem Tabellenblatt "Los 1 - PB EAF UR": Für die Erbringung der ausgeschriebenen Unterhaltsreinigungsleistungen müssen
</t>
    </r>
    <r>
      <rPr>
        <sz val="11"/>
        <color rgb="FFFF0000"/>
        <rFont val="Arial"/>
        <family val="2"/>
      </rPr>
      <t xml:space="preserve">täglich Mindest-Tagesreinigungsstunden iHv </t>
    </r>
    <r>
      <rPr>
        <sz val="14"/>
        <color rgb="FFFF0000"/>
        <rFont val="Arial"/>
        <family val="2"/>
      </rPr>
      <t xml:space="preserve">30 </t>
    </r>
    <r>
      <rPr>
        <sz val="11"/>
        <color rgb="FFFF0000"/>
        <rFont val="Arial"/>
        <family val="2"/>
      </rPr>
      <t xml:space="preserve">Stunden </t>
    </r>
    <r>
      <rPr>
        <sz val="11"/>
        <rFont val="Arial"/>
        <family val="2"/>
      </rPr>
      <t xml:space="preserve">erbracht werden. 
Diese Mindesttagesreinigungsstunden müssen in dem genannten Umfang auch mindestens erbracht werden. Der Auftragnehmer ist daher verpflichtet, den geforderten Reinigungserfolg herbeizuführen und die Mindesttagesreinigungsstunden zu kalkulieren und zu erbringen. Beides bestätigt der Bieter mit Angebotsabgabe durch Einreichung dieses Preisblattes.
</t>
    </r>
    <r>
      <rPr>
        <sz val="11"/>
        <color rgb="FFFF0000"/>
        <rFont val="Arial"/>
        <family val="2"/>
      </rPr>
      <t>Angebote, die die vorgegebenen Mindesttagesreinigungsstunden unterschreiten, werden bei der Wertung der Angebote nicht berücksichtigt.</t>
    </r>
  </si>
  <si>
    <t>Das Formblatt Stundenverrechnungssatz (Register "SVS"/orange) muss befüllt werden.</t>
  </si>
  <si>
    <t>0270.ZV-12-26-15</t>
  </si>
  <si>
    <t>Übertrag in eVergabe Preisposition 1.1</t>
  </si>
  <si>
    <t>Übertrag in eVergabe Preisposition 1.2</t>
  </si>
  <si>
    <r>
      <t xml:space="preserve">1) Produktiver Stundenlohn  </t>
    </r>
    <r>
      <rPr>
        <sz val="8"/>
        <rFont val="Arial"/>
        <family val="2"/>
      </rPr>
      <t>(</t>
    </r>
    <r>
      <rPr>
        <sz val="8"/>
        <color rgb="FFFF0000"/>
        <rFont val="Arial"/>
        <family val="2"/>
      </rPr>
      <t>mind. 15,00 €</t>
    </r>
    <r>
      <rPr>
        <sz val="8"/>
        <rFont val="Arial"/>
        <family val="2"/>
      </rPr>
      <t xml:space="preserve"> gem. des für</t>
    </r>
    <r>
      <rPr>
        <sz val="8"/>
        <color rgb="FFFF0000"/>
        <rFont val="Arial"/>
        <family val="2"/>
      </rPr>
      <t xml:space="preserve"> Lohngruppe 1</t>
    </r>
    <r>
      <rPr>
        <sz val="8"/>
        <rFont val="Arial"/>
        <family val="2"/>
      </rPr>
      <t xml:space="preserve"> in § 2 des allgemeinverbindlichen Mindestlohntarifvertrags für die gewerblich Beschäftigten in der Gebäudereinigung vom 15. November 2024 genannten Betrags)</t>
    </r>
  </si>
  <si>
    <t>12) Beiträge zur Beruforganisation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</si>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</sst>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0.00\ &quot;€&quot;;\-#,##0.00\ &quot;€&quot;"/>
    <numFmt numFmtId="42" formatCode="_-* #,##0\ &quot;€&quot;_-;\-* #,##0\ &quot;€&quot;_-;_-* &quot;-&quot;\ &quot;€&quot;_-;_-@_-"/>
    <numFmt numFmtId="44" formatCode="_-* #,##0.00\ &quot;€&quot;_-;\-* #,##0.00\ &quot;€&quot;_-;_-* &quot;-&quot;??\ &quot;€&quot;_-;_-@_-"/>
    <numFmt numFmtId="164" formatCode="_-* #,##0\ _€_-;\-* #,##0\ _€_-;_-* &quot;-&quot;\ _€_-;_-@_-"/>
    <numFmt numFmtId="165" formatCode="#,##0.00\ &quot;DM&quot;"/>
    <numFmt numFmtId="166" formatCode="_-* #,##0.00\ [$€]_-;\-* #,##0.00\ [$€]_-;_-* &quot;-&quot;??\ [$€]_-;_-@_-"/>
    <numFmt numFmtId="167" formatCode="_-* #,##0.00\ [$€-1]_-;\-* #,##0.00\ [$€-1]_-;_-* &quot;-&quot;??\ [$€-1]_-"/>
    <numFmt numFmtId="168" formatCode="#,##0.00\ &quot;m²&quot;"/>
    <numFmt numFmtId="169" formatCode="_-* #,##0.00\ _D_M_-;\-* #,##0.00\ _D_M_-;_-* &quot;-&quot;??\ _D_M_-;_-@_-"/>
    <numFmt numFmtId="170" formatCode="_-* #,##0.00\ &quot;DM&quot;_-;\-* #,##0.00\ &quot;DM&quot;_-;_-* &quot;-&quot;??\ &quot;DM&quot;_-;_-@_-"/>
    <numFmt numFmtId="171" formatCode="#,##0.00\ &quot;€&quot;"/>
    <numFmt numFmtId="172" formatCode="0.00\ &quot;Std.&quot;"/>
    <numFmt numFmtId="173" formatCode="#,##0.000\ &quot;€&quot;"/>
    <numFmt numFmtId="174" formatCode="0.00\ &quot;m²&quot;"/>
    <numFmt numFmtId="175" formatCode="#,##0.00\ &quot;Std.&quot;"/>
    <numFmt numFmtId="176" formatCode="#,##0.00&quot; %&quot;"/>
    <numFmt numFmtId="177" formatCode="0.00&quot; €/h&quot;"/>
    <numFmt numFmtId="178" formatCode="0.00&quot; %&quot;"/>
    <numFmt numFmtId="179" formatCode="_-* #,##0.00&quot; €&quot;_-;\-* #,##0.00&quot; €&quot;_-;_-* \-??&quot; €&quot;_-;_-@_-"/>
    <numFmt numFmtId="180" formatCode="0&quot; %&quot;"/>
  </numFmts>
  <fonts count="78">
    <font>
      <sz val="10"/>
      <name val="Arial"/>
    </font>
    <font>
      <sz val="10"/>
      <color theme="1"/>
      <name val="Arial"/>
      <family val="2"/>
    </font>
    <font>
      <sz val="10"/>
      <color theme="1"/>
      <name val="Arial"/>
      <family val="2"/>
    </font>
    <font>
      <sz val="10"/>
      <color theme="1"/>
      <name val="Arial"/>
      <family val="2"/>
    </font>
    <font>
      <sz val="10"/>
      <name val="Arial"/>
      <family val="2"/>
    </font>
    <font>
      <b/>
      <sz val="10"/>
      <name val="Arial"/>
      <family val="2"/>
    </font>
    <font>
      <sz val="8"/>
      <name val="Arial"/>
      <family val="2"/>
    </font>
    <font>
      <b/>
      <sz val="8"/>
      <name val="Arial"/>
      <family val="2"/>
    </font>
    <font>
      <sz val="6"/>
      <name val="Arial"/>
      <family val="2"/>
    </font>
    <font>
      <i/>
      <sz val="8"/>
      <name val="Arial"/>
      <family val="2"/>
    </font>
    <font>
      <b/>
      <i/>
      <sz val="8"/>
      <name val="Arial"/>
      <family val="2"/>
    </font>
    <font>
      <b/>
      <sz val="14"/>
      <name val="Arial"/>
      <family val="2"/>
    </font>
    <font>
      <b/>
      <sz val="11"/>
      <name val="Arial"/>
      <family val="2"/>
    </font>
    <font>
      <b/>
      <i/>
      <sz val="12"/>
      <name val="Arial"/>
      <family val="2"/>
    </font>
    <font>
      <sz val="12"/>
      <name val="Arial"/>
      <family val="2"/>
    </font>
    <font>
      <sz val="8"/>
      <name val="Arial"/>
      <family val="2"/>
    </font>
    <font>
      <b/>
      <sz val="9"/>
      <name val="Arial"/>
      <family val="2"/>
    </font>
    <font>
      <sz val="10"/>
      <name val="MS Sans Serif"/>
      <family val="2"/>
    </font>
    <font>
      <sz val="11"/>
      <name val="TKTypeRegular"/>
    </font>
    <font>
      <sz val="11"/>
      <color indexed="8"/>
      <name val="Calibri"/>
      <family val="2"/>
    </font>
    <font>
      <sz val="11"/>
      <color indexed="9"/>
      <name val="Calibri"/>
      <family val="2"/>
    </font>
    <font>
      <sz val="9"/>
      <name val="Arial"/>
      <family val="2"/>
    </font>
    <font>
      <b/>
      <sz val="9"/>
      <color indexed="62"/>
      <name val="Arial"/>
      <family val="2"/>
    </font>
    <font>
      <b/>
      <sz val="8"/>
      <color indexed="60"/>
      <name val="Arial"/>
      <family val="2"/>
    </font>
    <font>
      <b/>
      <i/>
      <sz val="8"/>
      <color indexed="10"/>
      <name val="Arial"/>
      <family val="2"/>
    </font>
    <font>
      <b/>
      <sz val="12"/>
      <name val="Arial"/>
      <family val="2"/>
    </font>
    <font>
      <sz val="10"/>
      <color rgb="FFFF0000"/>
      <name val="Arial"/>
      <family val="2"/>
    </font>
    <font>
      <b/>
      <sz val="10"/>
      <color rgb="FFFF0000"/>
      <name val="Arial"/>
      <family val="2"/>
    </font>
    <font>
      <sz val="11"/>
      <color indexed="8"/>
      <name val="Arial"/>
      <family val="2"/>
    </font>
    <font>
      <b/>
      <sz val="10"/>
      <color indexed="8"/>
      <name val="Arial"/>
      <family val="2"/>
    </font>
    <font>
      <b/>
      <sz val="11"/>
      <color indexed="8"/>
      <name val="Arial"/>
      <family val="2"/>
    </font>
    <font>
      <sz val="9"/>
      <color indexed="8"/>
      <name val="Arial"/>
      <family val="2"/>
    </font>
    <font>
      <sz val="10"/>
      <color indexed="8"/>
      <name val="Arial"/>
      <family val="2"/>
    </font>
    <font>
      <sz val="10"/>
      <color indexed="62"/>
      <name val="Arial"/>
      <family val="2"/>
    </font>
    <font>
      <b/>
      <u/>
      <sz val="9"/>
      <name val="Arial"/>
      <family val="2"/>
    </font>
    <font>
      <b/>
      <sz val="9"/>
      <color indexed="8"/>
      <name val="Arial"/>
      <family val="2"/>
    </font>
    <font>
      <sz val="11"/>
      <color rgb="FFFF0000"/>
      <name val="Arial"/>
      <family val="2"/>
    </font>
    <font>
      <b/>
      <sz val="16"/>
      <name val="Arial"/>
      <family val="2"/>
    </font>
    <font>
      <u/>
      <sz val="10"/>
      <color indexed="8"/>
      <name val="Arial"/>
      <family val="2"/>
    </font>
    <font>
      <sz val="11"/>
      <name val="Arial"/>
      <family val="2"/>
    </font>
    <font>
      <b/>
      <sz val="12"/>
      <color indexed="8"/>
      <name val="Arial"/>
      <family val="2"/>
    </font>
    <font>
      <strike/>
      <sz val="11"/>
      <color indexed="8"/>
      <name val="Arial"/>
      <family val="2"/>
    </font>
    <font>
      <sz val="9"/>
      <color rgb="FFFF0000"/>
      <name val="Arial"/>
      <family val="2"/>
    </font>
    <font>
      <b/>
      <sz val="11"/>
      <color rgb="FFFF0000"/>
      <name val="Arial"/>
      <family val="2"/>
    </font>
    <font>
      <u/>
      <sz val="10"/>
      <name val="Arial"/>
      <family val="2"/>
    </font>
    <font>
      <b/>
      <sz val="9"/>
      <color rgb="FFFF0000"/>
      <name val="Arial"/>
      <family val="2"/>
    </font>
    <font>
      <sz val="10"/>
      <name val="Arial"/>
      <family val="2"/>
    </font>
    <font>
      <b/>
      <u/>
      <sz val="16"/>
      <name val="Arial"/>
      <family val="2"/>
    </font>
    <font>
      <b/>
      <u/>
      <sz val="12"/>
      <name val="Arial"/>
      <family val="2"/>
    </font>
    <font>
      <sz val="16"/>
      <color rgb="FFFF0000"/>
      <name val="Arial"/>
      <family val="2"/>
    </font>
    <font>
      <sz val="16"/>
      <name val="Arial"/>
      <family val="2"/>
    </font>
    <font>
      <b/>
      <i/>
      <sz val="16"/>
      <name val="Arial"/>
      <family val="2"/>
    </font>
    <font>
      <sz val="14"/>
      <name val="Arial"/>
      <family val="2"/>
    </font>
    <font>
      <b/>
      <i/>
      <sz val="14"/>
      <name val="Arial"/>
      <family val="2"/>
    </font>
    <font>
      <b/>
      <sz val="10"/>
      <color theme="0"/>
      <name val="Arial"/>
      <family val="2"/>
    </font>
    <font>
      <b/>
      <sz val="16"/>
      <color theme="0"/>
      <name val="Arial"/>
      <family val="2"/>
    </font>
    <font>
      <sz val="10"/>
      <color theme="0"/>
      <name val="Arial"/>
      <family val="2"/>
    </font>
    <font>
      <sz val="11"/>
      <color theme="0"/>
      <name val="Arial"/>
      <family val="2"/>
    </font>
    <font>
      <u/>
      <sz val="11"/>
      <name val="Arial"/>
      <family val="2"/>
    </font>
    <font>
      <b/>
      <sz val="11"/>
      <color theme="0"/>
      <name val="Arial"/>
      <family val="2"/>
    </font>
    <font>
      <sz val="11"/>
      <color theme="1"/>
      <name val="Arial"/>
      <family val="2"/>
    </font>
    <font>
      <sz val="8"/>
      <name val="Arial"/>
      <family val="2"/>
    </font>
    <font>
      <b/>
      <sz val="16"/>
      <color theme="1"/>
      <name val="Arial"/>
      <family val="2"/>
    </font>
    <font>
      <b/>
      <sz val="11"/>
      <color theme="1"/>
      <name val="Arial"/>
      <family val="2"/>
    </font>
    <font>
      <sz val="14"/>
      <color rgb="FFFF0000"/>
      <name val="Arial"/>
      <family val="2"/>
    </font>
    <font>
      <b/>
      <sz val="18"/>
      <name val="Arial"/>
      <family val="2"/>
    </font>
    <font>
      <b/>
      <u/>
      <sz val="8"/>
      <name val="Arial"/>
      <family val="2"/>
    </font>
    <font>
      <b/>
      <sz val="12"/>
      <color theme="0"/>
      <name val="Arial"/>
      <family val="2"/>
    </font>
    <font>
      <b/>
      <sz val="10"/>
      <color theme="1"/>
      <name val="Arial"/>
      <family val="2"/>
    </font>
    <font>
      <b/>
      <sz val="9"/>
      <color rgb="FF996633"/>
      <name val="Arial"/>
      <family val="2"/>
    </font>
    <font>
      <b/>
      <sz val="9"/>
      <color rgb="FF00B050"/>
      <name val="Arial"/>
      <family val="2"/>
    </font>
    <font>
      <b/>
      <sz val="9"/>
      <color rgb="FF0070C0"/>
      <name val="Arial"/>
      <family val="2"/>
    </font>
    <font>
      <sz val="8"/>
      <color rgb="FFFF0000"/>
      <name val="Arial"/>
      <family val="2"/>
    </font>
    <font>
      <sz val="9"/>
      <color rgb="FF996633"/>
      <name val="Arial"/>
      <family val="2"/>
    </font>
    <font>
      <sz val="9"/>
      <color rgb="FF00B050"/>
      <name val="Arial"/>
      <family val="2"/>
    </font>
    <font>
      <sz val="9"/>
      <color rgb="FF0070C0"/>
      <name val="Arial"/>
      <family val="2"/>
    </font>
    <font>
      <b/>
      <sz val="9"/>
      <color theme="9" tint="-0.249977111117893"/>
      <name val="Arial"/>
      <family val="2"/>
    </font>
    <font>
      <b/>
      <sz val="9"/>
      <color theme="3" tint="0.39997558519241921"/>
      <name val="Arial"/>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CCCC00"/>
        <bgColor indexed="64"/>
      </patternFill>
    </fill>
    <fill>
      <patternFill patternType="solid">
        <fgColor theme="0" tint="-0.14999847407452621"/>
        <bgColor indexed="64"/>
      </patternFill>
    </fill>
    <fill>
      <patternFill patternType="solid">
        <fgColor rgb="FFCCFFFF"/>
        <bgColor indexed="64"/>
      </patternFill>
    </fill>
    <fill>
      <patternFill patternType="solid">
        <fgColor rgb="FFE9B6B5"/>
        <bgColor indexed="64"/>
      </patternFill>
    </fill>
    <fill>
      <patternFill patternType="solid">
        <fgColor indexed="26"/>
      </patternFill>
    </fill>
    <fill>
      <patternFill patternType="solid">
        <fgColor theme="4" tint="0.799981688894314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indexed="64"/>
      </patternFill>
    </fill>
    <fill>
      <patternFill patternType="solid">
        <fgColor theme="4" tint="0.39997558519241921"/>
        <bgColor indexed="64"/>
      </patternFill>
    </fill>
    <fill>
      <patternFill patternType="solid">
        <fgColor rgb="FFFFC000"/>
        <bgColor indexed="64"/>
      </patternFill>
    </fill>
    <fill>
      <patternFill patternType="solid">
        <fgColor theme="4"/>
        <bgColor indexed="64"/>
      </patternFill>
    </fill>
    <fill>
      <patternFill patternType="solid">
        <fgColor rgb="FF8DB4E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rgb="FF376BB2"/>
        <bgColor indexed="31"/>
      </patternFill>
    </fill>
    <fill>
      <patternFill patternType="solid">
        <fgColor rgb="FFC0C0C0"/>
        <bgColor indexed="31"/>
      </patternFill>
    </fill>
    <fill>
      <patternFill patternType="solid">
        <fgColor rgb="FFC0C0C0"/>
        <bgColor indexed="23"/>
      </patternFill>
    </fill>
    <fill>
      <patternFill patternType="solid">
        <fgColor rgb="FFC0C0C0"/>
        <bgColor indexed="64"/>
      </patternFill>
    </fill>
    <fill>
      <patternFill patternType="solid">
        <fgColor indexed="9"/>
        <bgColor indexed="26"/>
      </patternFill>
    </fill>
    <fill>
      <patternFill patternType="solid">
        <fgColor rgb="FFFF0000"/>
        <bgColor indexed="64"/>
      </patternFill>
    </fill>
  </fills>
  <borders count="10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2"/>
      </left>
      <right style="medium">
        <color indexed="62"/>
      </right>
      <top style="medium">
        <color indexed="62"/>
      </top>
      <bottom style="medium">
        <color indexed="62"/>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2"/>
      </left>
      <right style="medium">
        <color indexed="62"/>
      </right>
      <top style="medium">
        <color indexed="62"/>
      </top>
      <bottom/>
      <diagonal/>
    </border>
    <border>
      <left style="medium">
        <color indexed="62"/>
      </left>
      <right style="medium">
        <color indexed="62"/>
      </right>
      <top/>
      <bottom style="medium">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auto="1"/>
      </left>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thin">
        <color indexed="64"/>
      </left>
      <right/>
      <top/>
      <bottom style="thin">
        <color indexed="59"/>
      </bottom>
      <diagonal/>
    </border>
    <border>
      <left/>
      <right/>
      <top/>
      <bottom style="thin">
        <color indexed="59"/>
      </bottom>
      <diagonal/>
    </border>
    <border>
      <left/>
      <right style="thin">
        <color indexed="64"/>
      </right>
      <top/>
      <bottom style="thin">
        <color indexed="59"/>
      </bottom>
      <diagonal/>
    </border>
    <border>
      <left/>
      <right style="thin">
        <color indexed="64"/>
      </right>
      <top style="thin">
        <color indexed="59"/>
      </top>
      <bottom style="thin">
        <color indexed="59"/>
      </bottom>
      <diagonal/>
    </border>
    <border>
      <left style="thin">
        <color indexed="64"/>
      </left>
      <right style="thin">
        <color indexed="64"/>
      </right>
      <top style="thin">
        <color indexed="64"/>
      </top>
      <bottom style="thin">
        <color indexed="64"/>
      </bottom>
      <diagonal/>
    </border>
    <border>
      <left/>
      <right style="thin">
        <color indexed="59"/>
      </right>
      <top/>
      <bottom/>
      <diagonal/>
    </border>
    <border>
      <left style="thin">
        <color indexed="59"/>
      </left>
      <right style="thin">
        <color indexed="64"/>
      </right>
      <top style="thin">
        <color indexed="59"/>
      </top>
      <bottom/>
      <diagonal/>
    </border>
    <border>
      <left style="thin">
        <color indexed="64"/>
      </left>
      <right style="thin">
        <color indexed="59"/>
      </right>
      <top/>
      <bottom style="thin">
        <color indexed="59"/>
      </bottom>
      <diagonal/>
    </border>
    <border>
      <left style="thin">
        <color indexed="59"/>
      </left>
      <right style="thin">
        <color indexed="59"/>
      </right>
      <top/>
      <bottom style="thin">
        <color indexed="59"/>
      </bottom>
      <diagonal/>
    </border>
    <border>
      <left style="thin">
        <color indexed="59"/>
      </left>
      <right style="thin">
        <color indexed="59"/>
      </right>
      <top style="thin">
        <color indexed="59"/>
      </top>
      <bottom style="thin">
        <color indexed="59"/>
      </bottom>
      <diagonal/>
    </border>
    <border>
      <left style="thin">
        <color indexed="64"/>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style="thin">
        <color indexed="59"/>
      </left>
      <right style="thin">
        <color indexed="64"/>
      </right>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59"/>
      </left>
      <right style="thin">
        <color indexed="59"/>
      </right>
      <top style="thin">
        <color indexed="64"/>
      </top>
      <bottom style="thin">
        <color indexed="64"/>
      </bottom>
      <diagonal/>
    </border>
    <border>
      <left style="thin">
        <color indexed="59"/>
      </left>
      <right style="thin">
        <color indexed="64"/>
      </right>
      <top style="thin">
        <color indexed="64"/>
      </top>
      <bottom style="thin">
        <color indexed="64"/>
      </bottom>
      <diagonal/>
    </border>
    <border>
      <left style="thin">
        <color indexed="59"/>
      </left>
      <right style="thin">
        <color indexed="59"/>
      </right>
      <top/>
      <bottom/>
      <diagonal/>
    </border>
    <border>
      <left style="thin">
        <color indexed="59"/>
      </left>
      <right style="thin">
        <color indexed="64"/>
      </right>
      <top/>
      <bottom/>
      <diagonal/>
    </border>
    <border>
      <left style="thin">
        <color indexed="59"/>
      </left>
      <right/>
      <top style="thin">
        <color indexed="59"/>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59"/>
      </top>
      <bottom/>
      <diagonal/>
    </border>
    <border>
      <left/>
      <right/>
      <top style="thin">
        <color indexed="59"/>
      </top>
      <bottom/>
      <diagonal/>
    </border>
    <border>
      <left/>
      <right style="thin">
        <color indexed="64"/>
      </right>
      <top style="thin">
        <color indexed="59"/>
      </top>
      <bottom/>
      <diagonal/>
    </border>
    <border>
      <left style="thin">
        <color indexed="22"/>
      </left>
      <right style="thin">
        <color indexed="22"/>
      </right>
      <top style="thin">
        <color indexed="22"/>
      </top>
      <bottom style="thin">
        <color indexed="22"/>
      </bottom>
      <diagonal/>
    </border>
  </borders>
  <cellStyleXfs count="50">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8" fillId="0" borderId="0"/>
    <xf numFmtId="0" fontId="17" fillId="0" borderId="0"/>
    <xf numFmtId="0" fontId="17" fillId="0" borderId="0"/>
    <xf numFmtId="0" fontId="4" fillId="0" borderId="0"/>
    <xf numFmtId="0" fontId="4" fillId="0" borderId="0"/>
    <xf numFmtId="166" fontId="4" fillId="0" borderId="0" applyFont="0" applyFill="0" applyBorder="0" applyAlignment="0" applyProtection="0"/>
    <xf numFmtId="0" fontId="4" fillId="0" borderId="0" applyBorder="0"/>
    <xf numFmtId="0" fontId="4" fillId="0" borderId="0" applyBorder="0"/>
    <xf numFmtId="166"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9" fillId="29" borderId="32" applyNumberFormat="0" applyFont="0" applyAlignment="0" applyProtection="0"/>
    <xf numFmtId="0" fontId="4" fillId="29" borderId="32" applyNumberFormat="0" applyFont="0" applyAlignment="0" applyProtection="0"/>
    <xf numFmtId="0" fontId="4" fillId="0" borderId="0"/>
    <xf numFmtId="0" fontId="4" fillId="0" borderId="0"/>
    <xf numFmtId="0" fontId="4" fillId="0" borderId="0"/>
    <xf numFmtId="170" fontId="4" fillId="0" borderId="0" applyFont="0" applyFill="0" applyBorder="0" applyAlignment="0" applyProtection="0"/>
    <xf numFmtId="170" fontId="4" fillId="0" borderId="0" applyFont="0" applyFill="0" applyBorder="0" applyAlignment="0" applyProtection="0"/>
    <xf numFmtId="0" fontId="4" fillId="0" borderId="0"/>
    <xf numFmtId="0" fontId="3" fillId="0" borderId="0"/>
    <xf numFmtId="44" fontId="46" fillId="0" borderId="0" applyFont="0" applyFill="0" applyBorder="0" applyAlignment="0" applyProtection="0"/>
    <xf numFmtId="0" fontId="1" fillId="0" borderId="0"/>
    <xf numFmtId="44" fontId="4" fillId="0" borderId="0" applyFont="0" applyFill="0" applyBorder="0" applyAlignment="0" applyProtection="0"/>
    <xf numFmtId="0" fontId="4" fillId="0" borderId="0"/>
    <xf numFmtId="179" fontId="19" fillId="0" borderId="0" applyFill="0" applyBorder="0" applyAlignment="0" applyProtection="0"/>
    <xf numFmtId="0" fontId="19" fillId="29" borderId="105" applyNumberFormat="0" applyFont="0" applyAlignment="0" applyProtection="0"/>
    <xf numFmtId="0" fontId="4" fillId="29" borderId="105" applyNumberFormat="0" applyFont="0" applyAlignment="0" applyProtection="0"/>
    <xf numFmtId="44" fontId="4" fillId="0" borderId="0" applyFont="0" applyFill="0" applyBorder="0" applyAlignment="0" applyProtection="0"/>
  </cellStyleXfs>
  <cellXfs count="963">
    <xf numFmtId="0" fontId="0" fillId="0" borderId="0" xfId="0"/>
    <xf numFmtId="49" fontId="7" fillId="16" borderId="1" xfId="0" applyNumberFormat="1" applyFont="1" applyFill="1" applyBorder="1" applyAlignment="1" applyProtection="1">
      <alignment horizontal="center" vertical="center"/>
    </xf>
    <xf numFmtId="49" fontId="6" fillId="0" borderId="2" xfId="0" applyNumberFormat="1" applyFont="1" applyBorder="1" applyAlignment="1" applyProtection="1">
      <alignment horizontal="left" vertical="center"/>
    </xf>
    <xf numFmtId="49" fontId="6" fillId="0" borderId="3" xfId="0" applyNumberFormat="1" applyFont="1" applyBorder="1" applyAlignment="1" applyProtection="1">
      <alignment vertical="center"/>
    </xf>
    <xf numFmtId="49" fontId="7" fillId="17" borderId="3" xfId="0" applyNumberFormat="1" applyFont="1" applyFill="1" applyBorder="1" applyAlignment="1" applyProtection="1">
      <alignment horizontal="centerContinuous" vertical="center"/>
    </xf>
    <xf numFmtId="3" fontId="7" fillId="16" borderId="1" xfId="0" applyNumberFormat="1" applyFont="1" applyFill="1" applyBorder="1" applyAlignment="1" applyProtection="1">
      <alignment horizontal="centerContinuous" vertical="center" wrapText="1"/>
    </xf>
    <xf numFmtId="4" fontId="7" fillId="17" borderId="3" xfId="0" applyNumberFormat="1" applyFont="1" applyFill="1" applyBorder="1" applyAlignment="1" applyProtection="1">
      <alignment horizontal="centerContinuous" vertical="center"/>
    </xf>
    <xf numFmtId="49" fontId="10" fillId="17" borderId="9" xfId="0" applyNumberFormat="1" applyFont="1" applyFill="1" applyBorder="1" applyAlignment="1" applyProtection="1">
      <alignment horizontal="centerContinuous" vertical="center"/>
    </xf>
    <xf numFmtId="3" fontId="8" fillId="16" borderId="1" xfId="0" applyNumberFormat="1" applyFont="1" applyFill="1" applyBorder="1" applyAlignment="1" applyProtection="1">
      <alignment horizontal="center" vertical="center" wrapText="1"/>
    </xf>
    <xf numFmtId="3" fontId="8" fillId="16" borderId="1" xfId="0" applyNumberFormat="1" applyFont="1" applyFill="1" applyBorder="1" applyAlignment="1" applyProtection="1">
      <alignment horizontal="center" vertical="center"/>
    </xf>
    <xf numFmtId="49" fontId="7" fillId="0" borderId="0" xfId="0" applyNumberFormat="1" applyFont="1" applyFill="1" applyBorder="1" applyAlignment="1" applyProtection="1">
      <alignment horizontal="centerContinuous" vertical="center"/>
    </xf>
    <xf numFmtId="9" fontId="7" fillId="18" borderId="1" xfId="0" applyNumberFormat="1" applyFont="1" applyFill="1" applyBorder="1" applyAlignment="1" applyProtection="1">
      <alignment horizontal="center" vertical="center"/>
      <protection locked="0"/>
    </xf>
    <xf numFmtId="0" fontId="7" fillId="16" borderId="1" xfId="0" applyFont="1" applyFill="1" applyBorder="1" applyAlignment="1" applyProtection="1">
      <alignment horizontal="center" vertical="center"/>
    </xf>
    <xf numFmtId="49" fontId="7" fillId="16" borderId="1" xfId="0" applyNumberFormat="1" applyFont="1" applyFill="1" applyBorder="1" applyAlignment="1" applyProtection="1">
      <alignment horizontal="center" vertical="center" wrapText="1"/>
    </xf>
    <xf numFmtId="49" fontId="10" fillId="16" borderId="1" xfId="0" applyNumberFormat="1" applyFont="1" applyFill="1" applyBorder="1" applyAlignment="1" applyProtection="1">
      <alignment horizontal="centerContinuous" vertical="center" wrapText="1"/>
    </xf>
    <xf numFmtId="165" fontId="7" fillId="16" borderId="1" xfId="0" applyNumberFormat="1" applyFont="1" applyFill="1" applyBorder="1" applyAlignment="1" applyProtection="1">
      <alignment horizontal="center" vertical="center" wrapText="1"/>
    </xf>
    <xf numFmtId="3" fontId="7" fillId="16" borderId="1" xfId="0" applyNumberFormat="1" applyFont="1" applyFill="1" applyBorder="1" applyAlignment="1" applyProtection="1">
      <alignment horizontal="center" vertical="center" wrapText="1"/>
    </xf>
    <xf numFmtId="4" fontId="7" fillId="16" borderId="1" xfId="0" applyNumberFormat="1" applyFont="1" applyFill="1" applyBorder="1" applyAlignment="1" applyProtection="1">
      <alignment horizontal="centerContinuous" vertical="center"/>
    </xf>
    <xf numFmtId="0" fontId="6" fillId="0" borderId="12" xfId="0" applyFont="1" applyFill="1" applyBorder="1" applyAlignment="1" applyProtection="1">
      <alignment horizontal="center" vertical="center"/>
    </xf>
    <xf numFmtId="3" fontId="6" fillId="18" borderId="12" xfId="0" applyNumberFormat="1" applyFont="1" applyFill="1" applyBorder="1" applyAlignment="1" applyProtection="1">
      <alignment horizontal="center" vertical="center"/>
      <protection locked="0"/>
    </xf>
    <xf numFmtId="4" fontId="6" fillId="0" borderId="12" xfId="0" applyNumberFormat="1" applyFont="1" applyBorder="1" applyAlignment="1" applyProtection="1">
      <alignment horizontal="right" vertical="center"/>
    </xf>
    <xf numFmtId="0" fontId="9" fillId="16" borderId="1" xfId="0" applyFont="1" applyFill="1" applyBorder="1" applyAlignment="1" applyProtection="1">
      <alignment horizontal="center" vertical="center"/>
    </xf>
    <xf numFmtId="49" fontId="9" fillId="16" borderId="1" xfId="0" applyNumberFormat="1" applyFont="1" applyFill="1" applyBorder="1" applyAlignment="1" applyProtection="1">
      <alignment horizontal="center" vertical="center"/>
    </xf>
    <xf numFmtId="49" fontId="9" fillId="16" borderId="1" xfId="0" applyNumberFormat="1" applyFont="1" applyFill="1" applyBorder="1" applyAlignment="1" applyProtection="1">
      <alignment horizontal="center" vertical="center" wrapText="1"/>
    </xf>
    <xf numFmtId="4" fontId="9" fillId="16" borderId="1" xfId="0" applyNumberFormat="1" applyFont="1" applyFill="1" applyBorder="1" applyAlignment="1" applyProtection="1">
      <alignment horizontal="center" vertical="center"/>
    </xf>
    <xf numFmtId="49" fontId="9" fillId="19" borderId="1" xfId="0" applyNumberFormat="1" applyFont="1" applyFill="1" applyBorder="1" applyAlignment="1" applyProtection="1">
      <alignment horizontal="center" vertical="center" wrapText="1"/>
    </xf>
    <xf numFmtId="165" fontId="9" fillId="16" borderId="1" xfId="0" applyNumberFormat="1" applyFont="1" applyFill="1" applyBorder="1" applyAlignment="1" applyProtection="1">
      <alignment horizontal="center" vertical="center" wrapText="1"/>
    </xf>
    <xf numFmtId="3" fontId="9" fillId="16" borderId="1" xfId="0" applyNumberFormat="1" applyFont="1" applyFill="1" applyBorder="1" applyAlignment="1" applyProtection="1">
      <alignment horizontal="center" vertical="center" wrapText="1"/>
    </xf>
    <xf numFmtId="165" fontId="9" fillId="16" borderId="1" xfId="0" applyNumberFormat="1" applyFont="1" applyFill="1" applyBorder="1" applyAlignment="1" applyProtection="1">
      <alignment horizontal="center" vertical="center"/>
    </xf>
    <xf numFmtId="3" fontId="8" fillId="16" borderId="2" xfId="0" applyNumberFormat="1" applyFont="1" applyFill="1" applyBorder="1" applyAlignment="1" applyProtection="1">
      <alignment horizontal="center" vertical="center"/>
    </xf>
    <xf numFmtId="49" fontId="6" fillId="0" borderId="6" xfId="0" applyNumberFormat="1" applyFont="1" applyFill="1" applyBorder="1" applyAlignment="1" applyProtection="1">
      <alignment horizontal="centerContinuous" vertical="center"/>
    </xf>
    <xf numFmtId="49" fontId="7" fillId="0" borderId="6" xfId="0" applyNumberFormat="1" applyFont="1" applyFill="1" applyBorder="1" applyAlignment="1" applyProtection="1">
      <alignment horizontal="centerContinuous" vertical="center"/>
    </xf>
    <xf numFmtId="3" fontId="7" fillId="20" borderId="1"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Continuous" vertical="center"/>
    </xf>
    <xf numFmtId="49" fontId="7" fillId="17" borderId="0" xfId="0" applyNumberFormat="1" applyFont="1" applyFill="1" applyBorder="1" applyAlignment="1" applyProtection="1">
      <alignment horizontal="centerContinuous" vertical="center"/>
    </xf>
    <xf numFmtId="165" fontId="7" fillId="17" borderId="0" xfId="0" applyNumberFormat="1" applyFont="1" applyFill="1" applyBorder="1" applyAlignment="1" applyProtection="1">
      <alignment horizontal="centerContinuous" vertical="center"/>
    </xf>
    <xf numFmtId="165" fontId="7" fillId="17" borderId="7" xfId="0" applyNumberFormat="1" applyFont="1" applyFill="1" applyBorder="1" applyAlignment="1" applyProtection="1">
      <alignment horizontal="centerContinuous" vertical="center"/>
    </xf>
    <xf numFmtId="49" fontId="10" fillId="17" borderId="0" xfId="0" applyNumberFormat="1" applyFont="1" applyFill="1" applyBorder="1" applyAlignment="1" applyProtection="1">
      <alignment horizontal="centerContinuous" vertical="center"/>
    </xf>
    <xf numFmtId="14" fontId="7" fillId="17" borderId="1" xfId="0" applyNumberFormat="1" applyFont="1" applyFill="1" applyBorder="1" applyAlignment="1" applyProtection="1">
      <alignment horizontal="center" vertical="center"/>
    </xf>
    <xf numFmtId="3" fontId="7" fillId="20" borderId="1" xfId="0" applyNumberFormat="1" applyFont="1" applyFill="1" applyBorder="1" applyAlignment="1" applyProtection="1">
      <alignment horizontal="centerContinuous" vertical="center"/>
    </xf>
    <xf numFmtId="167" fontId="6" fillId="0" borderId="12" xfId="21" applyFont="1" applyBorder="1" applyAlignment="1" applyProtection="1">
      <alignment horizontal="right" vertical="center"/>
    </xf>
    <xf numFmtId="0" fontId="6" fillId="19" borderId="12" xfId="0" applyFont="1" applyFill="1" applyBorder="1" applyAlignment="1" applyProtection="1">
      <alignment horizontal="center" vertical="center"/>
    </xf>
    <xf numFmtId="2" fontId="6" fillId="19" borderId="12" xfId="0" applyNumberFormat="1" applyFont="1" applyFill="1" applyBorder="1" applyAlignment="1" applyProtection="1">
      <alignment horizontal="center" vertical="center"/>
    </xf>
    <xf numFmtId="166" fontId="6" fillId="19" borderId="12" xfId="19" applyFont="1" applyFill="1" applyBorder="1" applyAlignment="1" applyProtection="1">
      <alignment horizontal="center" vertical="center"/>
    </xf>
    <xf numFmtId="0" fontId="0" fillId="0" borderId="0" xfId="0" applyFill="1" applyBorder="1" applyProtection="1"/>
    <xf numFmtId="0" fontId="6" fillId="19" borderId="12" xfId="0" applyFont="1" applyFill="1" applyBorder="1" applyAlignment="1" applyProtection="1">
      <alignment horizontal="left" vertical="center"/>
    </xf>
    <xf numFmtId="49" fontId="6" fillId="0" borderId="12" xfId="0" applyNumberFormat="1" applyFont="1" applyFill="1" applyBorder="1" applyAlignment="1" applyProtection="1">
      <alignment horizontal="center" vertical="center"/>
    </xf>
    <xf numFmtId="49" fontId="7" fillId="0" borderId="2" xfId="0" applyNumberFormat="1" applyFont="1" applyBorder="1" applyAlignment="1" applyProtection="1">
      <alignment horizontal="left" vertical="center"/>
    </xf>
    <xf numFmtId="49" fontId="7" fillId="0" borderId="0" xfId="0" applyNumberFormat="1" applyFont="1" applyFill="1" applyBorder="1" applyAlignment="1" applyProtection="1">
      <alignment horizontal="left" vertical="center"/>
    </xf>
    <xf numFmtId="49" fontId="7" fillId="0" borderId="13" xfId="0" applyNumberFormat="1" applyFont="1" applyFill="1" applyBorder="1" applyAlignment="1" applyProtection="1">
      <alignment horizontal="centerContinuous" vertical="center"/>
    </xf>
    <xf numFmtId="49" fontId="7" fillId="0" borderId="10" xfId="0" applyNumberFormat="1" applyFont="1" applyFill="1" applyBorder="1" applyAlignment="1" applyProtection="1">
      <alignment horizontal="centerContinuous" vertical="center"/>
    </xf>
    <xf numFmtId="49" fontId="7" fillId="0" borderId="3" xfId="0" applyNumberFormat="1" applyFont="1" applyFill="1" applyBorder="1" applyAlignment="1" applyProtection="1">
      <alignment horizontal="left" vertical="center"/>
    </xf>
    <xf numFmtId="0" fontId="6" fillId="0" borderId="12" xfId="0" applyNumberFormat="1" applyFont="1" applyFill="1" applyBorder="1" applyAlignment="1" applyProtection="1">
      <alignment horizontal="center" vertical="center"/>
    </xf>
    <xf numFmtId="2" fontId="7" fillId="19" borderId="10" xfId="0" applyNumberFormat="1" applyFont="1" applyFill="1" applyBorder="1" applyAlignment="1" applyProtection="1">
      <alignment horizontal="centerContinuous" vertical="center" wrapText="1"/>
    </xf>
    <xf numFmtId="4" fontId="7" fillId="16" borderId="12" xfId="0" applyNumberFormat="1" applyFont="1" applyFill="1" applyBorder="1" applyAlignment="1" applyProtection="1">
      <alignment horizontal="centerContinuous" vertical="center"/>
    </xf>
    <xf numFmtId="0" fontId="7" fillId="22" borderId="22" xfId="0" applyFont="1" applyFill="1" applyBorder="1" applyAlignment="1" applyProtection="1">
      <alignment horizontal="center" vertical="center" wrapText="1"/>
    </xf>
    <xf numFmtId="0" fontId="7" fillId="22" borderId="23" xfId="0" applyFont="1" applyFill="1" applyBorder="1" applyAlignment="1" applyProtection="1">
      <alignment horizontal="center" vertical="center" wrapText="1"/>
    </xf>
    <xf numFmtId="0" fontId="7" fillId="19" borderId="13" xfId="0" applyFont="1" applyFill="1" applyBorder="1" applyAlignment="1" applyProtection="1">
      <alignment horizontal="center" vertical="center" wrapText="1"/>
    </xf>
    <xf numFmtId="4" fontId="6" fillId="19" borderId="12" xfId="0" applyNumberFormat="1" applyFont="1" applyFill="1" applyBorder="1" applyAlignment="1" applyProtection="1">
      <alignment horizontal="right" vertical="center"/>
    </xf>
    <xf numFmtId="165" fontId="16" fillId="16" borderId="13" xfId="0" applyNumberFormat="1" applyFont="1" applyFill="1" applyBorder="1" applyAlignment="1" applyProtection="1">
      <alignment vertical="center"/>
    </xf>
    <xf numFmtId="165" fontId="16" fillId="16" borderId="7" xfId="0" applyNumberFormat="1" applyFont="1" applyFill="1" applyBorder="1" applyAlignment="1" applyProtection="1">
      <alignment vertical="center"/>
    </xf>
    <xf numFmtId="165" fontId="7" fillId="16" borderId="2" xfId="0" applyNumberFormat="1" applyFont="1" applyFill="1" applyBorder="1" applyAlignment="1" applyProtection="1">
      <alignment vertical="center"/>
    </xf>
    <xf numFmtId="165" fontId="7" fillId="16" borderId="9" xfId="0" applyNumberFormat="1" applyFont="1" applyFill="1" applyBorder="1" applyAlignment="1" applyProtection="1">
      <alignment vertical="center"/>
    </xf>
    <xf numFmtId="0" fontId="6" fillId="22" borderId="16" xfId="0" applyFont="1" applyFill="1" applyBorder="1" applyAlignment="1" applyProtection="1">
      <alignment vertical="center" wrapText="1"/>
    </xf>
    <xf numFmtId="166" fontId="23" fillId="20" borderId="23" xfId="19" applyFont="1" applyFill="1" applyBorder="1" applyAlignment="1" applyProtection="1">
      <alignment horizontal="center" vertical="center"/>
    </xf>
    <xf numFmtId="166" fontId="23" fillId="20" borderId="31" xfId="19" applyFont="1" applyFill="1" applyBorder="1" applyAlignment="1" applyProtection="1">
      <alignment horizontal="center" vertical="center"/>
    </xf>
    <xf numFmtId="166" fontId="23" fillId="20" borderId="22" xfId="19" applyFont="1" applyFill="1" applyBorder="1" applyAlignment="1" applyProtection="1">
      <alignment horizontal="center" vertical="center"/>
    </xf>
    <xf numFmtId="166" fontId="23" fillId="20" borderId="25" xfId="19" applyFont="1" applyFill="1" applyBorder="1" applyAlignment="1" applyProtection="1">
      <alignment horizontal="center" vertical="center"/>
    </xf>
    <xf numFmtId="3" fontId="11" fillId="0" borderId="2" xfId="0" applyNumberFormat="1" applyFont="1" applyBorder="1" applyAlignment="1" applyProtection="1">
      <alignment vertical="center"/>
    </xf>
    <xf numFmtId="3" fontId="6" fillId="0" borderId="3" xfId="0" applyNumberFormat="1" applyFont="1" applyBorder="1" applyAlignment="1" applyProtection="1">
      <alignment horizontal="center" vertical="center"/>
    </xf>
    <xf numFmtId="4" fontId="6" fillId="0" borderId="3" xfId="0" applyNumberFormat="1" applyFont="1" applyBorder="1" applyAlignment="1" applyProtection="1">
      <alignment vertical="center"/>
    </xf>
    <xf numFmtId="165" fontId="6" fillId="0" borderId="1" xfId="0" applyNumberFormat="1" applyFont="1" applyBorder="1" applyAlignment="1" applyProtection="1">
      <alignment horizontal="center" vertical="center"/>
    </xf>
    <xf numFmtId="168" fontId="6" fillId="19" borderId="12" xfId="0" applyNumberFormat="1" applyFont="1" applyFill="1" applyBorder="1" applyAlignment="1" applyProtection="1">
      <alignment horizontal="right" vertical="center"/>
    </xf>
    <xf numFmtId="165" fontId="16" fillId="16" borderId="8" xfId="0" applyNumberFormat="1" applyFont="1" applyFill="1" applyBorder="1" applyAlignment="1" applyProtection="1">
      <alignment vertical="center"/>
    </xf>
    <xf numFmtId="165" fontId="16" fillId="16" borderId="5" xfId="0" applyNumberFormat="1" applyFont="1" applyFill="1" applyBorder="1" applyAlignment="1" applyProtection="1">
      <alignment vertical="center"/>
    </xf>
    <xf numFmtId="49" fontId="6" fillId="24" borderId="12" xfId="0" applyNumberFormat="1" applyFont="1" applyFill="1" applyBorder="1" applyAlignment="1" applyProtection="1">
      <alignment horizontal="center" vertical="center"/>
    </xf>
    <xf numFmtId="165" fontId="7" fillId="0" borderId="7" xfId="0" applyNumberFormat="1" applyFont="1" applyFill="1" applyBorder="1" applyAlignment="1" applyProtection="1">
      <alignment horizontal="centerContinuous" vertical="center"/>
    </xf>
    <xf numFmtId="49" fontId="7" fillId="26" borderId="4" xfId="0" applyNumberFormat="1" applyFont="1" applyFill="1" applyBorder="1" applyAlignment="1" applyProtection="1">
      <alignment horizontal="centerContinuous" vertical="center"/>
    </xf>
    <xf numFmtId="4" fontId="6" fillId="26" borderId="4" xfId="0" applyNumberFormat="1" applyFont="1" applyFill="1" applyBorder="1" applyAlignment="1" applyProtection="1">
      <alignment horizontal="centerContinuous" vertical="center"/>
    </xf>
    <xf numFmtId="49" fontId="6" fillId="26" borderId="4" xfId="0" applyNumberFormat="1" applyFont="1" applyFill="1" applyBorder="1" applyAlignment="1" applyProtection="1">
      <alignment horizontal="centerContinuous" vertical="center"/>
    </xf>
    <xf numFmtId="49" fontId="9" fillId="26" borderId="5" xfId="0" applyNumberFormat="1" applyFont="1" applyFill="1" applyBorder="1" applyAlignment="1" applyProtection="1">
      <alignment horizontal="centerContinuous" vertical="center"/>
    </xf>
    <xf numFmtId="49" fontId="7" fillId="26" borderId="13" xfId="0" applyNumberFormat="1" applyFont="1" applyFill="1" applyBorder="1" applyAlignment="1" applyProtection="1">
      <alignment horizontal="center" vertical="center"/>
    </xf>
    <xf numFmtId="49" fontId="7" fillId="26" borderId="6" xfId="0" applyNumberFormat="1" applyFont="1" applyFill="1" applyBorder="1" applyAlignment="1" applyProtection="1">
      <alignment horizontal="center" vertical="center"/>
    </xf>
    <xf numFmtId="49" fontId="6" fillId="26" borderId="6" xfId="0" applyNumberFormat="1" applyFont="1" applyFill="1" applyBorder="1" applyAlignment="1" applyProtection="1">
      <alignment horizontal="center" vertical="center"/>
    </xf>
    <xf numFmtId="4" fontId="7" fillId="26" borderId="6" xfId="0" applyNumberFormat="1" applyFont="1" applyFill="1" applyBorder="1" applyAlignment="1" applyProtection="1">
      <alignment horizontal="centerContinuous" vertical="center"/>
    </xf>
    <xf numFmtId="49" fontId="7" fillId="26" borderId="6" xfId="0" applyNumberFormat="1" applyFont="1" applyFill="1" applyBorder="1" applyAlignment="1" applyProtection="1">
      <alignment horizontal="centerContinuous" vertical="center"/>
    </xf>
    <xf numFmtId="49" fontId="10" fillId="26" borderId="7" xfId="0" applyNumberFormat="1" applyFont="1" applyFill="1" applyBorder="1" applyAlignment="1" applyProtection="1">
      <alignment horizontal="centerContinuous" vertical="center"/>
    </xf>
    <xf numFmtId="0" fontId="7" fillId="0" borderId="12" xfId="0" applyFont="1" applyFill="1" applyBorder="1" applyAlignment="1" applyProtection="1">
      <alignment horizontal="center" vertical="center"/>
    </xf>
    <xf numFmtId="49" fontId="6" fillId="27" borderId="12" xfId="0" applyNumberFormat="1" applyFont="1" applyFill="1" applyBorder="1" applyAlignment="1" applyProtection="1">
      <alignment horizontal="center" vertical="center"/>
    </xf>
    <xf numFmtId="49" fontId="6" fillId="28" borderId="12" xfId="0" applyNumberFormat="1" applyFont="1" applyFill="1" applyBorder="1" applyAlignment="1" applyProtection="1">
      <alignment horizontal="center" vertical="center"/>
    </xf>
    <xf numFmtId="0" fontId="16" fillId="21" borderId="1" xfId="0" applyFont="1" applyFill="1" applyBorder="1" applyAlignment="1" applyProtection="1">
      <alignment horizontal="center" vertical="center" wrapText="1"/>
    </xf>
    <xf numFmtId="0" fontId="16" fillId="21" borderId="12" xfId="0" applyFont="1" applyFill="1" applyBorder="1" applyAlignment="1" applyProtection="1">
      <alignment horizontal="center" vertical="center" wrapText="1"/>
    </xf>
    <xf numFmtId="0" fontId="22" fillId="25" borderId="21" xfId="0" applyFont="1" applyFill="1" applyBorder="1" applyAlignment="1" applyProtection="1">
      <alignment horizontal="center"/>
    </xf>
    <xf numFmtId="0" fontId="22" fillId="25" borderId="28" xfId="0" applyFont="1" applyFill="1" applyBorder="1" applyAlignment="1" applyProtection="1">
      <alignment horizontal="center"/>
    </xf>
    <xf numFmtId="0" fontId="0" fillId="0" borderId="3" xfId="0" applyBorder="1" applyProtection="1"/>
    <xf numFmtId="0" fontId="0" fillId="0" borderId="9" xfId="0" applyBorder="1" applyProtection="1"/>
    <xf numFmtId="0" fontId="16" fillId="0" borderId="0" xfId="0" applyFont="1" applyFill="1" applyBorder="1" applyAlignment="1" applyProtection="1">
      <alignment horizontal="center" vertical="center" wrapText="1"/>
    </xf>
    <xf numFmtId="0" fontId="5" fillId="0" borderId="8" xfId="0" applyFont="1" applyFill="1" applyBorder="1" applyAlignment="1" applyProtection="1">
      <alignment horizontal="centerContinuous" vertical="center"/>
    </xf>
    <xf numFmtId="0" fontId="0" fillId="0" borderId="4" xfId="0" applyFill="1" applyBorder="1" applyAlignment="1" applyProtection="1">
      <alignment horizontal="centerContinuous" vertical="center"/>
    </xf>
    <xf numFmtId="0" fontId="0" fillId="0" borderId="5" xfId="0" applyFill="1" applyBorder="1" applyAlignment="1" applyProtection="1">
      <alignment horizontal="centerContinuous" vertical="center"/>
    </xf>
    <xf numFmtId="0" fontId="14" fillId="17" borderId="5" xfId="0" applyFont="1" applyFill="1" applyBorder="1" applyAlignment="1" applyProtection="1"/>
    <xf numFmtId="0" fontId="7" fillId="16" borderId="2" xfId="0" applyFont="1" applyFill="1" applyBorder="1" applyAlignment="1" applyProtection="1">
      <alignment vertical="center"/>
    </xf>
    <xf numFmtId="0" fontId="0" fillId="16" borderId="3" xfId="0" applyFill="1" applyBorder="1" applyAlignment="1" applyProtection="1">
      <alignment vertical="center"/>
    </xf>
    <xf numFmtId="0" fontId="0" fillId="16" borderId="6" xfId="0" applyFill="1" applyBorder="1" applyAlignment="1" applyProtection="1">
      <alignment vertical="center"/>
    </xf>
    <xf numFmtId="0" fontId="0" fillId="16" borderId="7" xfId="0" applyFill="1" applyBorder="1" applyAlignment="1" applyProtection="1">
      <alignment vertical="center"/>
    </xf>
    <xf numFmtId="0" fontId="5" fillId="22" borderId="24" xfId="0" applyFont="1" applyFill="1" applyBorder="1" applyAlignment="1" applyProtection="1">
      <alignment horizontal="center" vertical="center"/>
    </xf>
    <xf numFmtId="0" fontId="5" fillId="22" borderId="20" xfId="0" applyFont="1" applyFill="1" applyBorder="1" applyAlignment="1" applyProtection="1">
      <alignment horizontal="center" vertical="center"/>
    </xf>
    <xf numFmtId="0" fontId="5" fillId="22" borderId="25" xfId="0" applyFont="1" applyFill="1" applyBorder="1" applyAlignment="1" applyProtection="1">
      <alignment horizontal="center" vertical="center"/>
    </xf>
    <xf numFmtId="0" fontId="7" fillId="0" borderId="0" xfId="0" applyFont="1" applyFill="1" applyBorder="1" applyAlignment="1" applyProtection="1">
      <alignment horizontal="centerContinuous" vertical="center"/>
    </xf>
    <xf numFmtId="0" fontId="14" fillId="17" borderId="11" xfId="0" applyFont="1" applyFill="1" applyBorder="1" applyAlignment="1" applyProtection="1"/>
    <xf numFmtId="0" fontId="8" fillId="16" borderId="1" xfId="0" applyFont="1" applyFill="1" applyBorder="1" applyAlignment="1" applyProtection="1">
      <alignment horizontal="center" vertical="center" wrapText="1"/>
    </xf>
    <xf numFmtId="0" fontId="7" fillId="22" borderId="29" xfId="0" applyFont="1" applyFill="1" applyBorder="1" applyAlignment="1" applyProtection="1">
      <alignment horizontal="center" vertical="center" wrapText="1"/>
    </xf>
    <xf numFmtId="0" fontId="21" fillId="0" borderId="0" xfId="0" applyFont="1" applyFill="1" applyBorder="1" applyAlignment="1" applyProtection="1">
      <alignment horizontal="center"/>
    </xf>
    <xf numFmtId="0" fontId="14" fillId="17" borderId="7" xfId="0" applyFont="1" applyFill="1" applyBorder="1" applyAlignment="1" applyProtection="1"/>
    <xf numFmtId="9" fontId="7" fillId="16" borderId="8" xfId="0" applyNumberFormat="1" applyFont="1" applyFill="1" applyBorder="1" applyAlignment="1" applyProtection="1">
      <alignment horizontal="center"/>
    </xf>
    <xf numFmtId="0" fontId="7" fillId="22" borderId="15" xfId="0" applyFont="1" applyFill="1" applyBorder="1" applyAlignment="1" applyProtection="1">
      <alignment horizontal="center" vertical="center" wrapText="1"/>
    </xf>
    <xf numFmtId="168" fontId="21" fillId="0" borderId="0" xfId="0" applyNumberFormat="1" applyFont="1" applyFill="1" applyBorder="1" applyAlignment="1" applyProtection="1">
      <alignment horizontal="center"/>
    </xf>
    <xf numFmtId="0" fontId="7" fillId="22" borderId="30" xfId="0" applyFont="1" applyFill="1" applyBorder="1" applyAlignment="1" applyProtection="1">
      <alignment horizontal="center" vertical="center" wrapText="1"/>
    </xf>
    <xf numFmtId="0" fontId="7" fillId="0" borderId="0" xfId="0" applyFont="1" applyBorder="1" applyAlignment="1" applyProtection="1">
      <alignment horizontal="centerContinuous" vertical="center"/>
    </xf>
    <xf numFmtId="9" fontId="7" fillId="16" borderId="18" xfId="0" applyNumberFormat="1" applyFont="1" applyFill="1" applyBorder="1" applyAlignment="1" applyProtection="1">
      <alignment horizontal="center"/>
    </xf>
    <xf numFmtId="0" fontId="0" fillId="16" borderId="0" xfId="0" applyFill="1" applyBorder="1" applyProtection="1"/>
    <xf numFmtId="0" fontId="0" fillId="16" borderId="26" xfId="0" applyFill="1" applyBorder="1" applyProtection="1"/>
    <xf numFmtId="0" fontId="0" fillId="17" borderId="8" xfId="0" applyFill="1" applyBorder="1" applyProtection="1"/>
    <xf numFmtId="0" fontId="7" fillId="17" borderId="4" xfId="0" applyFont="1" applyFill="1" applyBorder="1" applyAlignment="1" applyProtection="1">
      <alignment vertical="center"/>
    </xf>
    <xf numFmtId="0" fontId="7" fillId="17" borderId="5" xfId="0" applyFont="1" applyFill="1" applyBorder="1" applyAlignment="1" applyProtection="1">
      <alignment vertical="center"/>
    </xf>
    <xf numFmtId="9" fontId="7" fillId="16" borderId="1" xfId="0" applyNumberFormat="1" applyFont="1" applyFill="1" applyBorder="1" applyAlignment="1" applyProtection="1">
      <alignment horizontal="center"/>
    </xf>
    <xf numFmtId="0" fontId="0" fillId="16" borderId="7" xfId="0" applyFill="1" applyBorder="1" applyProtection="1"/>
    <xf numFmtId="0" fontId="7" fillId="17" borderId="10" xfId="0" applyFont="1" applyFill="1" applyBorder="1" applyAlignment="1" applyProtection="1">
      <alignment vertical="center"/>
    </xf>
    <xf numFmtId="0" fontId="7" fillId="17" borderId="0" xfId="0" applyFont="1" applyFill="1" applyBorder="1" applyAlignment="1" applyProtection="1">
      <alignment vertical="center"/>
    </xf>
    <xf numFmtId="0" fontId="7" fillId="17" borderId="11" xfId="0" applyFont="1" applyFill="1" applyBorder="1" applyAlignment="1" applyProtection="1">
      <alignment vertical="center"/>
    </xf>
    <xf numFmtId="0" fontId="0" fillId="16" borderId="14" xfId="0" applyFill="1" applyBorder="1" applyProtection="1"/>
    <xf numFmtId="0" fontId="7" fillId="17" borderId="13" xfId="0" applyFont="1" applyFill="1" applyBorder="1" applyAlignment="1" applyProtection="1">
      <alignment vertical="center"/>
    </xf>
    <xf numFmtId="0" fontId="7" fillId="17" borderId="6" xfId="0" applyFont="1" applyFill="1" applyBorder="1" applyAlignment="1" applyProtection="1">
      <alignment vertical="center"/>
    </xf>
    <xf numFmtId="0" fontId="7" fillId="17" borderId="7" xfId="0" applyFont="1" applyFill="1" applyBorder="1" applyAlignment="1" applyProtection="1">
      <alignment vertical="center"/>
    </xf>
    <xf numFmtId="0" fontId="0" fillId="16" borderId="12" xfId="0" applyFill="1" applyBorder="1" applyProtection="1"/>
    <xf numFmtId="0" fontId="7" fillId="16" borderId="1" xfId="0" applyFont="1" applyFill="1" applyBorder="1" applyAlignment="1" applyProtection="1">
      <alignment horizontal="center"/>
    </xf>
    <xf numFmtId="0" fontId="22" fillId="0" borderId="0" xfId="0" applyFont="1" applyFill="1" applyBorder="1" applyAlignment="1" applyProtection="1">
      <alignment horizontal="center"/>
    </xf>
    <xf numFmtId="0" fontId="9" fillId="16" borderId="1" xfId="0" applyFont="1" applyFill="1" applyBorder="1" applyAlignment="1" applyProtection="1">
      <alignment horizontal="center" vertical="center" wrapText="1"/>
    </xf>
    <xf numFmtId="168" fontId="6" fillId="19" borderId="1" xfId="0" applyNumberFormat="1" applyFont="1" applyFill="1" applyBorder="1" applyProtection="1"/>
    <xf numFmtId="49" fontId="6" fillId="20" borderId="1" xfId="0" applyNumberFormat="1" applyFont="1" applyFill="1" applyBorder="1" applyAlignment="1" applyProtection="1">
      <alignment horizontal="center"/>
    </xf>
    <xf numFmtId="49" fontId="6" fillId="0" borderId="1" xfId="0" applyNumberFormat="1" applyFont="1" applyBorder="1" applyProtection="1"/>
    <xf numFmtId="168" fontId="6" fillId="24" borderId="1" xfId="0" applyNumberFormat="1" applyFont="1" applyFill="1" applyBorder="1" applyProtection="1"/>
    <xf numFmtId="168" fontId="6" fillId="17" borderId="1" xfId="0" applyNumberFormat="1" applyFont="1" applyFill="1" applyBorder="1" applyProtection="1"/>
    <xf numFmtId="0" fontId="6" fillId="0" borderId="0" xfId="0" applyFont="1" applyProtection="1"/>
    <xf numFmtId="49" fontId="6" fillId="24" borderId="1" xfId="0" applyNumberFormat="1" applyFont="1" applyFill="1" applyBorder="1" applyProtection="1"/>
    <xf numFmtId="168" fontId="6" fillId="0" borderId="1" xfId="0" applyNumberFormat="1" applyFont="1" applyBorder="1" applyProtection="1"/>
    <xf numFmtId="0" fontId="10" fillId="26" borderId="8" xfId="0" applyFont="1" applyFill="1" applyBorder="1" applyAlignment="1" applyProtection="1">
      <alignment horizontal="centerContinuous" vertical="center"/>
    </xf>
    <xf numFmtId="0" fontId="10" fillId="26" borderId="4" xfId="0" applyFont="1" applyFill="1" applyBorder="1" applyAlignment="1" applyProtection="1">
      <alignment horizontal="centerContinuous" vertical="center"/>
    </xf>
    <xf numFmtId="0" fontId="6" fillId="0" borderId="1" xfId="0" applyFont="1" applyBorder="1" applyProtection="1"/>
    <xf numFmtId="49" fontId="6" fillId="20" borderId="1" xfId="0" applyNumberFormat="1" applyFont="1" applyFill="1" applyBorder="1" applyAlignment="1" applyProtection="1">
      <alignment horizontal="center" vertical="center"/>
    </xf>
    <xf numFmtId="49" fontId="6" fillId="24" borderId="1" xfId="0" applyNumberFormat="1" applyFont="1" applyFill="1" applyBorder="1" applyAlignment="1" applyProtection="1">
      <alignment vertical="center" wrapText="1"/>
    </xf>
    <xf numFmtId="168" fontId="6" fillId="17" borderId="1" xfId="0" applyNumberFormat="1" applyFont="1" applyFill="1" applyBorder="1" applyAlignment="1" applyProtection="1">
      <alignment vertical="center"/>
    </xf>
    <xf numFmtId="0" fontId="22" fillId="0" borderId="0" xfId="0" applyFont="1" applyFill="1" applyBorder="1" applyAlignment="1" applyProtection="1">
      <alignment horizontal="center" vertical="center" wrapText="1"/>
    </xf>
    <xf numFmtId="49" fontId="7" fillId="0" borderId="10" xfId="0" applyNumberFormat="1" applyFont="1" applyBorder="1" applyAlignment="1" applyProtection="1">
      <alignment horizontal="left" vertical="center"/>
    </xf>
    <xf numFmtId="0" fontId="0" fillId="0" borderId="0" xfId="0" applyProtection="1"/>
    <xf numFmtId="49" fontId="6" fillId="20" borderId="12" xfId="0" applyNumberFormat="1" applyFont="1" applyFill="1" applyBorder="1" applyAlignment="1" applyProtection="1">
      <alignment horizontal="center"/>
    </xf>
    <xf numFmtId="49" fontId="6" fillId="24" borderId="12" xfId="0" applyNumberFormat="1" applyFont="1" applyFill="1" applyBorder="1" applyProtection="1"/>
    <xf numFmtId="168" fontId="6" fillId="24" borderId="12" xfId="0" applyNumberFormat="1" applyFont="1" applyFill="1" applyBorder="1" applyProtection="1"/>
    <xf numFmtId="168" fontId="6" fillId="17" borderId="12" xfId="0" applyNumberFormat="1" applyFont="1" applyFill="1" applyBorder="1" applyProtection="1"/>
    <xf numFmtId="0" fontId="6" fillId="0" borderId="19" xfId="0" applyNumberFormat="1"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49" fontId="6" fillId="0" borderId="19" xfId="0" applyNumberFormat="1" applyFont="1" applyFill="1" applyBorder="1" applyAlignment="1" applyProtection="1">
      <alignment horizontal="center" vertical="center"/>
    </xf>
    <xf numFmtId="49" fontId="6" fillId="20" borderId="19" xfId="0" applyNumberFormat="1" applyFont="1" applyFill="1" applyBorder="1" applyAlignment="1" applyProtection="1">
      <alignment horizontal="center"/>
    </xf>
    <xf numFmtId="49" fontId="6" fillId="24" borderId="19" xfId="0" applyNumberFormat="1" applyFont="1" applyFill="1" applyBorder="1" applyProtection="1"/>
    <xf numFmtId="168" fontId="6" fillId="24" borderId="19" xfId="0" applyNumberFormat="1" applyFont="1" applyFill="1" applyBorder="1" applyProtection="1"/>
    <xf numFmtId="49" fontId="6" fillId="24" borderId="19" xfId="0" applyNumberFormat="1" applyFont="1" applyFill="1" applyBorder="1" applyAlignment="1" applyProtection="1">
      <alignment horizontal="center" vertical="center"/>
    </xf>
    <xf numFmtId="168" fontId="6" fillId="17" borderId="19" xfId="0" applyNumberFormat="1" applyFont="1" applyFill="1" applyBorder="1" applyProtection="1"/>
    <xf numFmtId="3" fontId="6" fillId="18" borderId="19" xfId="0" applyNumberFormat="1" applyFont="1" applyFill="1" applyBorder="1" applyAlignment="1" applyProtection="1">
      <alignment horizontal="center" vertical="center"/>
      <protection locked="0"/>
    </xf>
    <xf numFmtId="4" fontId="6" fillId="0" borderId="19" xfId="0" applyNumberFormat="1" applyFont="1" applyBorder="1" applyAlignment="1" applyProtection="1">
      <alignment horizontal="right" vertical="center"/>
    </xf>
    <xf numFmtId="167" fontId="6" fillId="0" borderId="19" xfId="21" applyFont="1" applyBorder="1" applyAlignment="1" applyProtection="1">
      <alignment horizontal="right" vertical="center"/>
    </xf>
    <xf numFmtId="0" fontId="6" fillId="0" borderId="19" xfId="0" applyFont="1" applyFill="1" applyBorder="1" applyAlignment="1" applyProtection="1">
      <alignment horizontal="center" vertical="center"/>
    </xf>
    <xf numFmtId="2" fontId="6" fillId="0" borderId="1" xfId="0" applyNumberFormat="1" applyFont="1" applyBorder="1" applyAlignment="1" applyProtection="1">
      <alignment horizontal="center"/>
    </xf>
    <xf numFmtId="2" fontId="6" fillId="24" borderId="1" xfId="0" applyNumberFormat="1" applyFont="1" applyFill="1" applyBorder="1" applyAlignment="1" applyProtection="1">
      <alignment horizontal="center"/>
    </xf>
    <xf numFmtId="2" fontId="6" fillId="24" borderId="1" xfId="0" applyNumberFormat="1" applyFont="1" applyFill="1" applyBorder="1" applyAlignment="1" applyProtection="1">
      <alignment horizontal="center" vertical="center" wrapText="1"/>
    </xf>
    <xf numFmtId="2" fontId="0" fillId="0" borderId="0" xfId="0" applyNumberFormat="1" applyAlignment="1" applyProtection="1">
      <alignment horizontal="center"/>
    </xf>
    <xf numFmtId="49" fontId="6" fillId="20" borderId="1" xfId="0" applyNumberFormat="1" applyFont="1" applyFill="1" applyBorder="1" applyAlignment="1">
      <alignment horizontal="center"/>
    </xf>
    <xf numFmtId="0" fontId="4" fillId="0" borderId="0" xfId="0" applyFont="1"/>
    <xf numFmtId="0" fontId="28" fillId="0" borderId="0" xfId="0" applyFont="1" applyProtection="1"/>
    <xf numFmtId="0" fontId="30" fillId="0" borderId="0" xfId="0" applyFont="1" applyFill="1" applyProtection="1"/>
    <xf numFmtId="0" fontId="28" fillId="0" borderId="0" xfId="0" applyFont="1" applyAlignment="1" applyProtection="1">
      <alignment vertical="center" wrapText="1"/>
    </xf>
    <xf numFmtId="49" fontId="4" fillId="0" borderId="0" xfId="0" applyNumberFormat="1" applyFont="1" applyProtection="1"/>
    <xf numFmtId="0" fontId="32" fillId="0" borderId="0" xfId="0" applyFont="1" applyProtection="1"/>
    <xf numFmtId="0" fontId="32" fillId="0" borderId="0" xfId="0" applyFont="1" applyFill="1" applyProtection="1"/>
    <xf numFmtId="0" fontId="29" fillId="0" borderId="0" xfId="0" applyFont="1" applyFill="1" applyAlignment="1" applyProtection="1">
      <alignment horizontal="center"/>
    </xf>
    <xf numFmtId="171" fontId="29" fillId="0" borderId="0" xfId="0" applyNumberFormat="1" applyFont="1" applyFill="1" applyProtection="1"/>
    <xf numFmtId="0" fontId="27" fillId="0" borderId="34" xfId="0" applyFont="1" applyFill="1" applyBorder="1" applyAlignment="1" applyProtection="1">
      <alignment horizontal="center" vertical="center" wrapText="1"/>
    </xf>
    <xf numFmtId="0" fontId="32" fillId="0" borderId="34" xfId="0" applyFont="1" applyFill="1" applyBorder="1" applyAlignment="1" applyProtection="1">
      <alignment horizontal="center" vertical="center" wrapText="1"/>
    </xf>
    <xf numFmtId="0" fontId="4" fillId="26" borderId="34" xfId="0" applyFont="1" applyFill="1" applyBorder="1" applyAlignment="1" applyProtection="1">
      <alignment horizontal="center" vertical="center" wrapText="1"/>
    </xf>
    <xf numFmtId="4" fontId="4" fillId="0" borderId="34" xfId="0" applyNumberFormat="1" applyFont="1" applyFill="1" applyBorder="1" applyAlignment="1" applyProtection="1">
      <alignment horizontal="center" vertical="center"/>
    </xf>
    <xf numFmtId="4" fontId="32" fillId="26" borderId="34" xfId="0" applyNumberFormat="1" applyFont="1" applyFill="1" applyBorder="1" applyAlignment="1" applyProtection="1">
      <alignment horizontal="center" vertical="center"/>
      <protection locked="0"/>
    </xf>
    <xf numFmtId="0" fontId="4" fillId="0" borderId="0" xfId="0" applyFont="1" applyFill="1" applyProtection="1"/>
    <xf numFmtId="0" fontId="29" fillId="0" borderId="0" xfId="0" applyFont="1" applyAlignment="1" applyProtection="1">
      <alignment horizontal="left" vertical="center" wrapText="1"/>
    </xf>
    <xf numFmtId="0" fontId="4" fillId="0" borderId="0" xfId="0" applyFont="1" applyProtection="1"/>
    <xf numFmtId="0" fontId="28" fillId="0" borderId="0" xfId="0" applyFont="1" applyFill="1" applyProtection="1"/>
    <xf numFmtId="0" fontId="4" fillId="0" borderId="34" xfId="0" applyFont="1" applyFill="1" applyBorder="1" applyAlignment="1" applyProtection="1">
      <alignment vertical="center"/>
    </xf>
    <xf numFmtId="0" fontId="4" fillId="0" borderId="34" xfId="0" applyFont="1" applyFill="1" applyBorder="1" applyAlignment="1" applyProtection="1">
      <alignment wrapText="1"/>
    </xf>
    <xf numFmtId="0" fontId="27" fillId="0" borderId="0" xfId="0" applyFont="1" applyAlignment="1" applyProtection="1">
      <alignment horizontal="center" vertical="center" wrapText="1"/>
    </xf>
    <xf numFmtId="0" fontId="32" fillId="0" borderId="36" xfId="0" applyFont="1" applyFill="1" applyBorder="1" applyAlignment="1" applyProtection="1">
      <alignment horizontal="center" vertical="center" wrapText="1"/>
    </xf>
    <xf numFmtId="0" fontId="32" fillId="0" borderId="35" xfId="0" applyFont="1" applyFill="1" applyBorder="1" applyAlignment="1" applyProtection="1">
      <alignment horizontal="center" vertical="center" wrapText="1"/>
    </xf>
    <xf numFmtId="0" fontId="41" fillId="0" borderId="0" xfId="0" applyFont="1" applyFill="1" applyProtection="1"/>
    <xf numFmtId="0" fontId="28" fillId="0" borderId="0" xfId="0" applyFont="1" applyFill="1" applyAlignment="1" applyProtection="1">
      <alignment vertical="top"/>
    </xf>
    <xf numFmtId="0" fontId="29" fillId="0" borderId="0" xfId="0" applyFont="1" applyFill="1" applyAlignment="1" applyProtection="1">
      <alignment horizontal="center" vertical="center" wrapText="1"/>
    </xf>
    <xf numFmtId="0" fontId="35" fillId="0" borderId="0" xfId="0" applyFont="1" applyFill="1" applyAlignment="1" applyProtection="1">
      <alignment horizontal="center" vertical="center" wrapText="1"/>
    </xf>
    <xf numFmtId="0" fontId="30" fillId="0" borderId="0" xfId="0" applyFont="1" applyAlignment="1" applyProtection="1">
      <alignment horizontal="center" vertical="center"/>
    </xf>
    <xf numFmtId="0" fontId="30" fillId="0" borderId="0" xfId="0" applyFont="1" applyFill="1" applyAlignment="1" applyProtection="1">
      <alignment horizontal="center" vertical="center" wrapText="1"/>
    </xf>
    <xf numFmtId="0" fontId="43" fillId="0" borderId="0" xfId="0" applyFont="1" applyFill="1" applyAlignment="1" applyProtection="1">
      <alignment horizontal="center" vertical="center" wrapText="1"/>
    </xf>
    <xf numFmtId="0" fontId="39" fillId="0" borderId="0" xfId="0" applyFont="1" applyProtection="1"/>
    <xf numFmtId="0" fontId="36" fillId="0" borderId="0" xfId="0" applyFont="1" applyFill="1" applyAlignment="1" applyProtection="1">
      <alignment vertical="top" wrapText="1"/>
    </xf>
    <xf numFmtId="49" fontId="21" fillId="0" borderId="36" xfId="0" applyNumberFormat="1" applyFont="1" applyFill="1" applyBorder="1" applyAlignment="1">
      <alignment vertical="center" wrapText="1"/>
    </xf>
    <xf numFmtId="49" fontId="31" fillId="0" borderId="36" xfId="0" applyNumberFormat="1" applyFont="1" applyFill="1" applyBorder="1" applyAlignment="1">
      <alignment vertical="center" wrapText="1"/>
    </xf>
    <xf numFmtId="49" fontId="21" fillId="0" borderId="36" xfId="0" applyNumberFormat="1" applyFont="1" applyFill="1" applyBorder="1" applyAlignment="1" applyProtection="1">
      <alignment vertical="center" wrapText="1"/>
    </xf>
    <xf numFmtId="0" fontId="36" fillId="0" borderId="0" xfId="0" applyFont="1" applyFill="1" applyBorder="1" applyAlignment="1" applyProtection="1">
      <alignment vertical="top" wrapText="1"/>
    </xf>
    <xf numFmtId="0" fontId="31" fillId="0" borderId="38" xfId="0" applyFont="1" applyFill="1" applyBorder="1" applyAlignment="1">
      <alignment horizontal="center" vertical="center" wrapText="1"/>
    </xf>
    <xf numFmtId="0" fontId="31" fillId="0" borderId="39" xfId="0" applyFont="1" applyFill="1" applyBorder="1" applyAlignment="1">
      <alignment horizontal="center" vertical="center" wrapText="1"/>
    </xf>
    <xf numFmtId="164" fontId="31" fillId="0" borderId="38" xfId="0" applyNumberFormat="1" applyFont="1" applyFill="1" applyBorder="1" applyAlignment="1">
      <alignment horizontal="center" vertical="center" wrapText="1"/>
    </xf>
    <xf numFmtId="164" fontId="31" fillId="0" borderId="39" xfId="0" applyNumberFormat="1" applyFont="1" applyFill="1" applyBorder="1" applyAlignment="1">
      <alignment horizontal="center" vertical="center" wrapText="1"/>
    </xf>
    <xf numFmtId="49" fontId="31" fillId="0" borderId="38" xfId="0" applyNumberFormat="1" applyFont="1" applyFill="1" applyBorder="1" applyAlignment="1">
      <alignment horizontal="center" vertical="center" wrapText="1"/>
    </xf>
    <xf numFmtId="49" fontId="31" fillId="0" borderId="39" xfId="0" applyNumberFormat="1" applyFont="1" applyFill="1" applyBorder="1" applyAlignment="1">
      <alignment horizontal="center" vertical="center" wrapText="1"/>
    </xf>
    <xf numFmtId="0" fontId="31" fillId="0" borderId="19" xfId="0" applyFont="1" applyFill="1" applyBorder="1" applyAlignment="1">
      <alignment horizontal="center" vertical="center" wrapText="1"/>
    </xf>
    <xf numFmtId="164" fontId="21" fillId="0" borderId="39" xfId="0" applyNumberFormat="1" applyFont="1" applyFill="1" applyBorder="1" applyAlignment="1">
      <alignment horizontal="center" vertical="center" wrapText="1"/>
    </xf>
    <xf numFmtId="164" fontId="31" fillId="0" borderId="19" xfId="0" applyNumberFormat="1" applyFont="1" applyFill="1" applyBorder="1" applyAlignment="1">
      <alignment horizontal="center" vertical="center" wrapText="1"/>
    </xf>
    <xf numFmtId="164" fontId="31" fillId="0" borderId="43" xfId="0" applyNumberFormat="1" applyFont="1" applyFill="1" applyBorder="1" applyAlignment="1">
      <alignment horizontal="center" vertical="center" wrapText="1"/>
    </xf>
    <xf numFmtId="0" fontId="31" fillId="0" borderId="44" xfId="0" applyFont="1" applyFill="1" applyBorder="1" applyAlignment="1">
      <alignment horizontal="center" vertical="center" wrapText="1"/>
    </xf>
    <xf numFmtId="49" fontId="31" fillId="0" borderId="39" xfId="0" applyNumberFormat="1" applyFont="1" applyFill="1" applyBorder="1" applyAlignment="1" applyProtection="1">
      <alignment horizontal="center" vertical="center"/>
    </xf>
    <xf numFmtId="49" fontId="21" fillId="0" borderId="39" xfId="0" applyNumberFormat="1" applyFont="1" applyFill="1" applyBorder="1" applyAlignment="1" applyProtection="1">
      <alignment horizontal="center" vertical="center"/>
    </xf>
    <xf numFmtId="0" fontId="31" fillId="0" borderId="1" xfId="0" applyFont="1" applyFill="1" applyBorder="1" applyAlignment="1">
      <alignment horizontal="center" vertical="center" wrapText="1"/>
    </xf>
    <xf numFmtId="164" fontId="31" fillId="0" borderId="1" xfId="0" applyNumberFormat="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21" fillId="24" borderId="46" xfId="0" applyNumberFormat="1" applyFont="1" applyFill="1" applyBorder="1" applyAlignment="1">
      <alignment vertical="center" wrapText="1"/>
    </xf>
    <xf numFmtId="0" fontId="31" fillId="0" borderId="40" xfId="0" applyFont="1" applyFill="1" applyBorder="1" applyAlignment="1">
      <alignment horizontal="center" vertical="center" wrapText="1"/>
    </xf>
    <xf numFmtId="49" fontId="31" fillId="0" borderId="13" xfId="0" applyNumberFormat="1" applyFont="1" applyFill="1" applyBorder="1" applyAlignment="1">
      <alignment vertical="center" wrapText="1"/>
    </xf>
    <xf numFmtId="49" fontId="31" fillId="0" borderId="49" xfId="0" applyNumberFormat="1" applyFont="1" applyFill="1" applyBorder="1" applyAlignment="1">
      <alignment horizontal="center" vertical="center" wrapText="1"/>
    </xf>
    <xf numFmtId="49" fontId="31" fillId="0" borderId="12" xfId="0" applyNumberFormat="1" applyFont="1" applyFill="1" applyBorder="1" applyAlignment="1">
      <alignment horizontal="center" vertical="center" wrapText="1"/>
    </xf>
    <xf numFmtId="49" fontId="31" fillId="0" borderId="50" xfId="0" applyNumberFormat="1" applyFont="1" applyFill="1" applyBorder="1" applyAlignment="1" applyProtection="1">
      <alignment horizontal="center" vertical="center"/>
    </xf>
    <xf numFmtId="49" fontId="31" fillId="0" borderId="46" xfId="0" applyNumberFormat="1" applyFont="1" applyFill="1" applyBorder="1" applyAlignment="1">
      <alignment vertical="center" wrapText="1"/>
    </xf>
    <xf numFmtId="0" fontId="31" fillId="0" borderId="47" xfId="0" applyFont="1" applyFill="1" applyBorder="1" applyAlignment="1">
      <alignment horizontal="center" vertical="center" wrapText="1"/>
    </xf>
    <xf numFmtId="164" fontId="31" fillId="0" borderId="40" xfId="0" applyNumberFormat="1" applyFont="1" applyFill="1" applyBorder="1" applyAlignment="1">
      <alignment horizontal="center" vertical="center" wrapText="1"/>
    </xf>
    <xf numFmtId="49" fontId="31" fillId="0" borderId="48" xfId="0" applyNumberFormat="1" applyFont="1" applyFill="1" applyBorder="1" applyAlignment="1" applyProtection="1">
      <alignment horizontal="center" vertical="center"/>
    </xf>
    <xf numFmtId="49" fontId="21" fillId="0" borderId="13" xfId="0" applyNumberFormat="1" applyFont="1" applyFill="1" applyBorder="1" applyAlignment="1">
      <alignment vertical="center" wrapText="1"/>
    </xf>
    <xf numFmtId="164" fontId="31" fillId="0" borderId="49" xfId="0" applyNumberFormat="1"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1" fillId="0" borderId="49" xfId="0" applyFont="1" applyFill="1" applyBorder="1" applyAlignment="1">
      <alignment horizontal="center" vertical="center" wrapText="1"/>
    </xf>
    <xf numFmtId="0" fontId="31" fillId="0" borderId="50" xfId="0" applyFont="1" applyFill="1" applyBorder="1" applyAlignment="1">
      <alignment horizontal="center" vertical="center" wrapText="1"/>
    </xf>
    <xf numFmtId="49" fontId="31" fillId="0" borderId="45" xfId="0" applyNumberFormat="1" applyFont="1" applyFill="1" applyBorder="1" applyAlignment="1">
      <alignment horizontal="center" vertical="center" wrapText="1"/>
    </xf>
    <xf numFmtId="164" fontId="31" fillId="0" borderId="45" xfId="0" applyNumberFormat="1" applyFont="1" applyFill="1" applyBorder="1" applyAlignment="1">
      <alignment horizontal="center" vertical="center" wrapText="1"/>
    </xf>
    <xf numFmtId="49" fontId="31" fillId="0" borderId="41" xfId="0" applyNumberFormat="1" applyFont="1" applyFill="1" applyBorder="1" applyAlignment="1">
      <alignment horizontal="center" vertical="center" wrapText="1"/>
    </xf>
    <xf numFmtId="0" fontId="21" fillId="0" borderId="45" xfId="0" applyFont="1" applyFill="1" applyBorder="1" applyAlignment="1">
      <alignment horizontal="center" vertical="center" wrapText="1"/>
    </xf>
    <xf numFmtId="49" fontId="31" fillId="0" borderId="45" xfId="0" applyNumberFormat="1" applyFont="1" applyFill="1" applyBorder="1" applyAlignment="1" applyProtection="1">
      <alignment horizontal="center" vertical="center"/>
    </xf>
    <xf numFmtId="49" fontId="31" fillId="0" borderId="42" xfId="0" applyNumberFormat="1" applyFont="1" applyFill="1" applyBorder="1" applyAlignment="1" applyProtection="1">
      <alignment horizontal="center" vertical="center"/>
    </xf>
    <xf numFmtId="164" fontId="42" fillId="0" borderId="1" xfId="0" applyNumberFormat="1" applyFont="1" applyFill="1" applyBorder="1" applyAlignment="1">
      <alignment horizontal="center" vertical="center" wrapText="1"/>
    </xf>
    <xf numFmtId="49" fontId="21" fillId="0" borderId="39" xfId="0" applyNumberFormat="1" applyFont="1" applyFill="1" applyBorder="1" applyAlignment="1">
      <alignment horizontal="center" vertical="center" wrapText="1"/>
    </xf>
    <xf numFmtId="0" fontId="21" fillId="0" borderId="47" xfId="0" applyFont="1" applyFill="1" applyBorder="1" applyAlignment="1">
      <alignment horizontal="center" vertical="center" wrapText="1"/>
    </xf>
    <xf numFmtId="0" fontId="21" fillId="0" borderId="40" xfId="0" applyFont="1" applyFill="1" applyBorder="1" applyAlignment="1">
      <alignment horizontal="center" vertical="center" wrapText="1"/>
    </xf>
    <xf numFmtId="49" fontId="21" fillId="0" borderId="48" xfId="0" applyNumberFormat="1" applyFont="1" applyFill="1" applyBorder="1" applyAlignment="1">
      <alignment horizontal="center" vertical="center" wrapText="1"/>
    </xf>
    <xf numFmtId="1" fontId="4" fillId="0" borderId="1" xfId="0" applyNumberFormat="1" applyFont="1" applyFill="1" applyBorder="1" applyAlignment="1" applyProtection="1">
      <alignment horizontal="right" vertical="center"/>
    </xf>
    <xf numFmtId="1" fontId="4" fillId="0" borderId="39" xfId="0" applyNumberFormat="1" applyFont="1" applyFill="1" applyBorder="1" applyAlignment="1" applyProtection="1">
      <alignment horizontal="right" vertical="center"/>
    </xf>
    <xf numFmtId="1" fontId="4" fillId="0" borderId="38" xfId="0" applyNumberFormat="1" applyFont="1" applyFill="1" applyBorder="1" applyAlignment="1" applyProtection="1">
      <alignment horizontal="right" vertical="center"/>
    </xf>
    <xf numFmtId="0" fontId="36" fillId="0" borderId="0" xfId="0" applyFont="1" applyFill="1" applyProtection="1"/>
    <xf numFmtId="0" fontId="21" fillId="0" borderId="1" xfId="0" applyFont="1" applyFill="1" applyBorder="1" applyAlignment="1">
      <alignment horizontal="center" vertical="center" wrapText="1"/>
    </xf>
    <xf numFmtId="49" fontId="31" fillId="0" borderId="49" xfId="0" applyNumberFormat="1" applyFont="1" applyFill="1" applyBorder="1" applyAlignment="1">
      <alignment vertical="center" wrapText="1"/>
    </xf>
    <xf numFmtId="49" fontId="21" fillId="0" borderId="38" xfId="0" applyNumberFormat="1" applyFont="1" applyFill="1" applyBorder="1" applyAlignment="1">
      <alignment vertical="center" wrapText="1"/>
    </xf>
    <xf numFmtId="49" fontId="31" fillId="0" borderId="38" xfId="0" applyNumberFormat="1" applyFont="1" applyFill="1" applyBorder="1" applyAlignment="1">
      <alignment vertical="center" wrapText="1"/>
    </xf>
    <xf numFmtId="49" fontId="31" fillId="0" borderId="38" xfId="0" applyNumberFormat="1" applyFont="1" applyFill="1" applyBorder="1" applyAlignment="1" applyProtection="1">
      <alignment vertical="center" wrapText="1"/>
    </xf>
    <xf numFmtId="49" fontId="31" fillId="24" borderId="47" xfId="0" applyNumberFormat="1" applyFont="1" applyFill="1" applyBorder="1" applyAlignment="1">
      <alignment vertical="center" wrapText="1"/>
    </xf>
    <xf numFmtId="49" fontId="31" fillId="0" borderId="47" xfId="0" applyNumberFormat="1" applyFont="1" applyFill="1" applyBorder="1" applyAlignment="1">
      <alignment vertical="center" wrapText="1"/>
    </xf>
    <xf numFmtId="49" fontId="21" fillId="0" borderId="49" xfId="0" applyNumberFormat="1" applyFont="1" applyFill="1" applyBorder="1" applyAlignment="1">
      <alignment vertical="center" wrapText="1"/>
    </xf>
    <xf numFmtId="49" fontId="31" fillId="0" borderId="43" xfId="0" applyNumberFormat="1" applyFont="1" applyFill="1" applyBorder="1" applyAlignment="1">
      <alignment vertical="center" wrapText="1"/>
    </xf>
    <xf numFmtId="49" fontId="21" fillId="0" borderId="56" xfId="0" applyNumberFormat="1" applyFont="1" applyFill="1" applyBorder="1" applyAlignment="1">
      <alignment vertical="center" wrapText="1"/>
    </xf>
    <xf numFmtId="49" fontId="16" fillId="0" borderId="38" xfId="0" applyNumberFormat="1" applyFont="1" applyFill="1" applyBorder="1" applyAlignment="1">
      <alignment vertical="center" wrapText="1"/>
    </xf>
    <xf numFmtId="49" fontId="16" fillId="0" borderId="36" xfId="0" applyNumberFormat="1" applyFont="1" applyFill="1" applyBorder="1" applyAlignment="1">
      <alignment vertical="center" wrapText="1"/>
    </xf>
    <xf numFmtId="0" fontId="4" fillId="0" borderId="12" xfId="0" applyFont="1" applyFill="1" applyBorder="1" applyAlignment="1" applyProtection="1"/>
    <xf numFmtId="4" fontId="32" fillId="0" borderId="34" xfId="0" applyNumberFormat="1" applyFont="1" applyFill="1" applyBorder="1" applyProtection="1"/>
    <xf numFmtId="4" fontId="32" fillId="0" borderId="34" xfId="0" applyNumberFormat="1" applyFont="1" applyBorder="1" applyAlignment="1" applyProtection="1">
      <alignment horizontal="center"/>
    </xf>
    <xf numFmtId="4" fontId="32" fillId="0" borderId="12" xfId="0" applyNumberFormat="1" applyFont="1" applyFill="1" applyBorder="1" applyAlignment="1" applyProtection="1">
      <alignment horizontal="center" vertical="center"/>
    </xf>
    <xf numFmtId="173" fontId="4" fillId="24" borderId="60" xfId="0" applyNumberFormat="1" applyFont="1" applyFill="1" applyBorder="1" applyAlignment="1" applyProtection="1">
      <alignment horizontal="right" vertical="center"/>
    </xf>
    <xf numFmtId="49" fontId="4" fillId="0" borderId="0" xfId="0" applyNumberFormat="1" applyFont="1" applyAlignment="1" applyProtection="1">
      <alignment horizontal="center"/>
    </xf>
    <xf numFmtId="49" fontId="4" fillId="0" borderId="0" xfId="0" applyNumberFormat="1" applyFont="1" applyFill="1" applyAlignment="1" applyProtection="1">
      <alignment horizontal="center"/>
    </xf>
    <xf numFmtId="49" fontId="4" fillId="0" borderId="0" xfId="0" applyNumberFormat="1" applyFont="1" applyAlignment="1" applyProtection="1">
      <alignment horizontal="right"/>
    </xf>
    <xf numFmtId="0" fontId="4" fillId="0" borderId="0" xfId="0" applyFont="1" applyFill="1" applyAlignment="1" applyProtection="1">
      <alignment horizontal="center"/>
    </xf>
    <xf numFmtId="0" fontId="4" fillId="0" borderId="0" xfId="0" applyFont="1" applyAlignment="1" applyProtection="1">
      <alignment horizontal="center"/>
    </xf>
    <xf numFmtId="1" fontId="4" fillId="0" borderId="0" xfId="0" applyNumberFormat="1" applyFont="1" applyAlignment="1" applyProtection="1">
      <alignment horizontal="center" vertical="center"/>
    </xf>
    <xf numFmtId="0" fontId="4" fillId="0" borderId="0" xfId="0" applyNumberFormat="1" applyFont="1" applyProtection="1"/>
    <xf numFmtId="172" fontId="4" fillId="0" borderId="0" xfId="0" applyNumberFormat="1" applyFont="1" applyAlignment="1" applyProtection="1">
      <alignment horizontal="center" vertical="center"/>
    </xf>
    <xf numFmtId="173" fontId="4" fillId="0" borderId="0" xfId="42" applyNumberFormat="1" applyFont="1" applyAlignment="1" applyProtection="1">
      <alignment horizontal="right"/>
    </xf>
    <xf numFmtId="49" fontId="0" fillId="0" borderId="0" xfId="0" applyNumberFormat="1" applyAlignment="1" applyProtection="1">
      <alignment horizontal="center"/>
    </xf>
    <xf numFmtId="49" fontId="0" fillId="0" borderId="0" xfId="0" applyNumberFormat="1" applyFill="1" applyAlignment="1" applyProtection="1">
      <alignment horizontal="center"/>
    </xf>
    <xf numFmtId="49" fontId="0" fillId="0" borderId="0" xfId="0" applyNumberFormat="1" applyProtection="1"/>
    <xf numFmtId="49" fontId="6" fillId="0" borderId="0" xfId="0" applyNumberFormat="1" applyFont="1" applyAlignment="1" applyProtection="1">
      <alignment horizontal="right"/>
    </xf>
    <xf numFmtId="0" fontId="6" fillId="0" borderId="0" xfId="0" applyFont="1" applyAlignment="1" applyProtection="1">
      <alignment horizontal="center"/>
    </xf>
    <xf numFmtId="0" fontId="0" fillId="0" borderId="0" xfId="0" applyNumberFormat="1" applyProtection="1"/>
    <xf numFmtId="173" fontId="0" fillId="0" borderId="0" xfId="0" applyNumberFormat="1" applyAlignment="1" applyProtection="1">
      <alignment horizontal="right"/>
    </xf>
    <xf numFmtId="173" fontId="0" fillId="0" borderId="0" xfId="42" applyNumberFormat="1" applyFont="1" applyAlignment="1" applyProtection="1">
      <alignment horizontal="right"/>
    </xf>
    <xf numFmtId="172" fontId="0" fillId="0" borderId="0" xfId="0" applyNumberFormat="1" applyAlignment="1" applyProtection="1">
      <alignment horizontal="center" vertical="center"/>
    </xf>
    <xf numFmtId="4" fontId="47" fillId="0" borderId="0" xfId="0" applyNumberFormat="1" applyFont="1" applyFill="1" applyBorder="1" applyAlignment="1" applyProtection="1"/>
    <xf numFmtId="172" fontId="47" fillId="0" borderId="0" xfId="0" applyNumberFormat="1" applyFont="1" applyFill="1" applyBorder="1" applyAlignment="1" applyProtection="1">
      <alignment horizontal="center" vertical="center"/>
    </xf>
    <xf numFmtId="173" fontId="47" fillId="0" borderId="0" xfId="0" applyNumberFormat="1" applyFont="1" applyFill="1" applyBorder="1" applyAlignment="1" applyProtection="1">
      <alignment horizontal="right"/>
    </xf>
    <xf numFmtId="173" fontId="48" fillId="0" borderId="0" xfId="42" applyNumberFormat="1" applyFont="1" applyFill="1" applyBorder="1" applyAlignment="1" applyProtection="1">
      <alignment horizontal="right"/>
    </xf>
    <xf numFmtId="172" fontId="4" fillId="0" borderId="0" xfId="0" applyNumberFormat="1" applyFont="1" applyFill="1" applyBorder="1" applyAlignment="1" applyProtection="1">
      <alignment horizontal="center" vertical="center"/>
    </xf>
    <xf numFmtId="4" fontId="11" fillId="31" borderId="1" xfId="0" applyNumberFormat="1" applyFont="1" applyFill="1" applyBorder="1" applyAlignment="1" applyProtection="1">
      <alignment vertical="center"/>
    </xf>
    <xf numFmtId="4" fontId="11" fillId="31" borderId="1" xfId="0" applyNumberFormat="1" applyFont="1" applyFill="1" applyBorder="1" applyAlignment="1" applyProtection="1"/>
    <xf numFmtId="1" fontId="4" fillId="0" borderId="49" xfId="0" applyNumberFormat="1" applyFont="1" applyFill="1" applyBorder="1" applyAlignment="1" applyProtection="1">
      <alignment horizontal="right" vertical="center"/>
    </xf>
    <xf numFmtId="1" fontId="4" fillId="0" borderId="12" xfId="0" applyNumberFormat="1" applyFont="1" applyFill="1" applyBorder="1" applyAlignment="1" applyProtection="1">
      <alignment horizontal="right" vertical="center"/>
    </xf>
    <xf numFmtId="1" fontId="4" fillId="0" borderId="50" xfId="0" applyNumberFormat="1" applyFont="1" applyFill="1" applyBorder="1" applyAlignment="1" applyProtection="1">
      <alignment horizontal="right" vertical="center"/>
    </xf>
    <xf numFmtId="168" fontId="4" fillId="24" borderId="7" xfId="0" applyNumberFormat="1" applyFont="1" applyFill="1" applyBorder="1" applyAlignment="1" applyProtection="1">
      <alignment horizontal="center" vertical="center"/>
    </xf>
    <xf numFmtId="4" fontId="4" fillId="0" borderId="7" xfId="0" applyNumberFormat="1" applyFont="1" applyFill="1" applyBorder="1" applyAlignment="1" applyProtection="1">
      <alignment horizontal="center" vertical="center"/>
    </xf>
    <xf numFmtId="173" fontId="4" fillId="24" borderId="7" xfId="0" applyNumberFormat="1" applyFont="1" applyFill="1" applyBorder="1" applyAlignment="1" applyProtection="1">
      <alignment horizontal="right" vertical="center"/>
    </xf>
    <xf numFmtId="0" fontId="0" fillId="0" borderId="0" xfId="0" applyProtection="1">
      <protection locked="0"/>
    </xf>
    <xf numFmtId="1" fontId="4" fillId="0" borderId="0" xfId="0" applyNumberFormat="1" applyFont="1" applyFill="1" applyBorder="1" applyAlignment="1" applyProtection="1">
      <alignment horizontal="center" vertical="center"/>
    </xf>
    <xf numFmtId="4" fontId="11" fillId="0" borderId="0" xfId="0" applyNumberFormat="1" applyFont="1" applyProtection="1"/>
    <xf numFmtId="4" fontId="11" fillId="0" borderId="0" xfId="0" applyNumberFormat="1" applyFont="1" applyFill="1" applyProtection="1"/>
    <xf numFmtId="0" fontId="5" fillId="0" borderId="12" xfId="0" applyFont="1" applyFill="1" applyBorder="1" applyAlignment="1" applyProtection="1"/>
    <xf numFmtId="0" fontId="4" fillId="0" borderId="1" xfId="0" applyFont="1" applyFill="1" applyBorder="1" applyAlignment="1" applyProtection="1">
      <alignment wrapText="1"/>
    </xf>
    <xf numFmtId="42" fontId="4" fillId="24" borderId="60" xfId="0" applyNumberFormat="1" applyFont="1" applyFill="1" applyBorder="1" applyAlignment="1" applyProtection="1">
      <alignment horizontal="right" vertical="center"/>
    </xf>
    <xf numFmtId="0" fontId="0" fillId="0" borderId="0" xfId="0" applyFill="1" applyProtection="1"/>
    <xf numFmtId="49" fontId="4" fillId="0" borderId="66" xfId="35" applyNumberFormat="1" applyFont="1" applyFill="1" applyBorder="1" applyAlignment="1" applyProtection="1">
      <alignment horizontal="right" vertical="center"/>
    </xf>
    <xf numFmtId="49" fontId="4" fillId="0" borderId="0" xfId="35" applyNumberFormat="1" applyFont="1" applyFill="1" applyBorder="1" applyAlignment="1" applyProtection="1">
      <alignment horizontal="right" vertical="center"/>
    </xf>
    <xf numFmtId="0" fontId="4" fillId="0" borderId="0" xfId="35" applyFont="1" applyFill="1" applyBorder="1" applyAlignment="1" applyProtection="1">
      <alignment horizontal="right" vertical="center"/>
    </xf>
    <xf numFmtId="0" fontId="4" fillId="0" borderId="0" xfId="35" applyFont="1" applyFill="1" applyBorder="1" applyAlignment="1" applyProtection="1">
      <alignment horizontal="right" vertical="center" wrapText="1"/>
    </xf>
    <xf numFmtId="49" fontId="5" fillId="0" borderId="0" xfId="35" applyNumberFormat="1" applyFont="1" applyFill="1" applyBorder="1" applyAlignment="1" applyProtection="1">
      <alignment horizontal="center" vertical="center"/>
    </xf>
    <xf numFmtId="49" fontId="4" fillId="0" borderId="0" xfId="35"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vertical="center"/>
    </xf>
    <xf numFmtId="174" fontId="4" fillId="0" borderId="0" xfId="0" applyNumberFormat="1" applyFont="1" applyFill="1" applyBorder="1" applyAlignment="1" applyProtection="1">
      <alignment horizontal="center" vertical="center"/>
    </xf>
    <xf numFmtId="168" fontId="4" fillId="0" borderId="0" xfId="0" applyNumberFormat="1"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42" fontId="4" fillId="0" borderId="0" xfId="0" applyNumberFormat="1" applyFont="1" applyFill="1" applyBorder="1" applyAlignment="1" applyProtection="1">
      <alignment horizontal="center" vertical="center"/>
    </xf>
    <xf numFmtId="173" fontId="4" fillId="0" borderId="0" xfId="0" applyNumberFormat="1" applyFont="1" applyFill="1" applyBorder="1" applyAlignment="1" applyProtection="1">
      <alignment horizontal="right" vertical="center"/>
    </xf>
    <xf numFmtId="173" fontId="4" fillId="0" borderId="67" xfId="0" applyNumberFormat="1" applyFont="1" applyFill="1" applyBorder="1" applyAlignment="1" applyProtection="1">
      <alignment horizontal="right" vertical="center"/>
    </xf>
    <xf numFmtId="173" fontId="4" fillId="24" borderId="50" xfId="42" applyNumberFormat="1" applyFont="1" applyFill="1" applyBorder="1" applyAlignment="1" applyProtection="1">
      <alignment horizontal="right" vertical="center"/>
    </xf>
    <xf numFmtId="168" fontId="4" fillId="24" borderId="60" xfId="0" applyNumberFormat="1" applyFont="1" applyFill="1" applyBorder="1" applyAlignment="1" applyProtection="1">
      <alignment horizontal="center" vertical="center"/>
    </xf>
    <xf numFmtId="4" fontId="4" fillId="0" borderId="60" xfId="0" applyNumberFormat="1" applyFont="1" applyFill="1" applyBorder="1" applyAlignment="1" applyProtection="1">
      <alignment horizontal="center" vertical="center"/>
    </xf>
    <xf numFmtId="173" fontId="4" fillId="24" borderId="39" xfId="42" applyNumberFormat="1" applyFont="1" applyFill="1" applyBorder="1" applyAlignment="1" applyProtection="1">
      <alignment horizontal="right" vertical="center"/>
    </xf>
    <xf numFmtId="164" fontId="4" fillId="24" borderId="60" xfId="0" applyNumberFormat="1" applyFont="1" applyFill="1" applyBorder="1" applyAlignment="1" applyProtection="1">
      <alignment horizontal="center" vertical="center"/>
    </xf>
    <xf numFmtId="164" fontId="4" fillId="0" borderId="60" xfId="0" applyNumberFormat="1" applyFont="1" applyFill="1" applyBorder="1" applyAlignment="1" applyProtection="1">
      <alignment horizontal="center" vertical="center"/>
    </xf>
    <xf numFmtId="42" fontId="4" fillId="24" borderId="39" xfId="42" applyNumberFormat="1" applyFont="1" applyFill="1" applyBorder="1" applyAlignment="1" applyProtection="1">
      <alignment horizontal="right" vertical="center"/>
    </xf>
    <xf numFmtId="0" fontId="27" fillId="0" borderId="0" xfId="0" applyFont="1" applyFill="1" applyAlignment="1" applyProtection="1">
      <alignment horizontal="center" vertical="center" wrapText="1"/>
    </xf>
    <xf numFmtId="0" fontId="27" fillId="0" borderId="0" xfId="0" applyFont="1" applyFill="1" applyAlignment="1" applyProtection="1">
      <alignment horizontal="center" vertical="center"/>
    </xf>
    <xf numFmtId="0" fontId="4" fillId="0" borderId="34" xfId="0" applyFont="1" applyFill="1" applyBorder="1" applyAlignment="1" applyProtection="1">
      <alignment horizontal="center" vertical="center" wrapText="1"/>
    </xf>
    <xf numFmtId="4" fontId="50" fillId="26" borderId="0" xfId="0" applyNumberFormat="1" applyFont="1" applyFill="1" applyBorder="1" applyAlignment="1" applyProtection="1"/>
    <xf numFmtId="172" fontId="47" fillId="26" borderId="0" xfId="0" applyNumberFormat="1" applyFont="1" applyFill="1" applyBorder="1" applyAlignment="1" applyProtection="1">
      <alignment horizontal="center" vertical="center"/>
    </xf>
    <xf numFmtId="4" fontId="47" fillId="26" borderId="0" xfId="0" applyNumberFormat="1" applyFont="1" applyFill="1" applyBorder="1" applyAlignment="1" applyProtection="1"/>
    <xf numFmtId="173" fontId="47" fillId="26" borderId="0" xfId="0" applyNumberFormat="1" applyFont="1" applyFill="1" applyBorder="1" applyAlignment="1" applyProtection="1">
      <alignment horizontal="right"/>
    </xf>
    <xf numFmtId="0" fontId="50" fillId="26" borderId="0" xfId="0" applyFont="1" applyFill="1" applyProtection="1"/>
    <xf numFmtId="172" fontId="50" fillId="26" borderId="0" xfId="0" applyNumberFormat="1" applyFont="1" applyFill="1" applyAlignment="1" applyProtection="1">
      <alignment horizontal="center" vertical="center"/>
    </xf>
    <xf numFmtId="175" fontId="50" fillId="26" borderId="0" xfId="0" applyNumberFormat="1" applyFont="1" applyFill="1" applyProtection="1"/>
    <xf numFmtId="171" fontId="50" fillId="26" borderId="0" xfId="0" applyNumberFormat="1" applyFont="1" applyFill="1" applyProtection="1"/>
    <xf numFmtId="173" fontId="50" fillId="26" borderId="0" xfId="0" applyNumberFormat="1" applyFont="1" applyFill="1" applyAlignment="1" applyProtection="1">
      <alignment horizontal="right"/>
    </xf>
    <xf numFmtId="0" fontId="28" fillId="0" borderId="0" xfId="0" applyFont="1" applyFill="1" applyBorder="1" applyAlignment="1" applyProtection="1">
      <alignment horizontal="center" vertical="center" wrapText="1"/>
    </xf>
    <xf numFmtId="0" fontId="4" fillId="0" borderId="0" xfId="0" applyFont="1" applyAlignment="1" applyProtection="1">
      <alignment vertical="center"/>
      <protection locked="0"/>
    </xf>
    <xf numFmtId="168" fontId="5" fillId="0" borderId="0" xfId="0" applyNumberFormat="1" applyFont="1" applyAlignment="1" applyProtection="1">
      <alignment horizontal="center"/>
    </xf>
    <xf numFmtId="4" fontId="4" fillId="26" borderId="34" xfId="0" applyNumberFormat="1" applyFont="1" applyFill="1" applyBorder="1" applyAlignment="1" applyProtection="1">
      <alignment horizontal="center" vertical="center"/>
      <protection locked="0"/>
    </xf>
    <xf numFmtId="3" fontId="5" fillId="0" borderId="34" xfId="0" applyNumberFormat="1" applyFont="1" applyFill="1" applyBorder="1" applyAlignment="1" applyProtection="1">
      <alignment horizontal="center" vertical="center" wrapText="1"/>
    </xf>
    <xf numFmtId="3" fontId="4" fillId="0" borderId="34" xfId="0" applyNumberFormat="1" applyFont="1" applyFill="1" applyBorder="1" applyAlignment="1" applyProtection="1">
      <alignment horizontal="center"/>
    </xf>
    <xf numFmtId="3" fontId="4" fillId="26" borderId="53" xfId="0" applyNumberFormat="1" applyFont="1" applyFill="1" applyBorder="1" applyAlignment="1" applyProtection="1">
      <alignment horizontal="center" vertical="center"/>
      <protection locked="0"/>
    </xf>
    <xf numFmtId="4" fontId="5" fillId="34" borderId="62"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center"/>
    </xf>
    <xf numFmtId="0" fontId="4" fillId="0" borderId="0" xfId="0" applyFont="1" applyFill="1" applyBorder="1" applyProtection="1"/>
    <xf numFmtId="49" fontId="4" fillId="0" borderId="0" xfId="0" applyNumberFormat="1" applyFont="1" applyFill="1" applyBorder="1" applyAlignment="1" applyProtection="1">
      <alignment horizontal="center"/>
    </xf>
    <xf numFmtId="49" fontId="4" fillId="0" borderId="0" xfId="0" applyNumberFormat="1" applyFont="1" applyBorder="1" applyAlignment="1" applyProtection="1">
      <alignment horizontal="center"/>
    </xf>
    <xf numFmtId="49" fontId="4" fillId="0" borderId="0" xfId="0" applyNumberFormat="1" applyFont="1" applyBorder="1" applyProtection="1"/>
    <xf numFmtId="49" fontId="4" fillId="0" borderId="0" xfId="0" applyNumberFormat="1" applyFont="1" applyBorder="1" applyAlignment="1" applyProtection="1">
      <alignment horizontal="right"/>
    </xf>
    <xf numFmtId="0" fontId="4" fillId="0" borderId="0" xfId="0" applyFont="1" applyBorder="1" applyProtection="1"/>
    <xf numFmtId="0" fontId="4" fillId="0" borderId="0" xfId="0" applyFont="1" applyFill="1" applyBorder="1" applyAlignment="1" applyProtection="1">
      <alignment horizontal="center"/>
    </xf>
    <xf numFmtId="0" fontId="4" fillId="0" borderId="0" xfId="0" applyFont="1" applyBorder="1" applyAlignment="1" applyProtection="1">
      <alignment horizontal="center"/>
    </xf>
    <xf numFmtId="1" fontId="4" fillId="0" borderId="0" xfId="0" applyNumberFormat="1" applyFont="1" applyBorder="1" applyAlignment="1" applyProtection="1">
      <alignment horizontal="center" vertical="center"/>
    </xf>
    <xf numFmtId="0" fontId="4" fillId="0" borderId="0" xfId="0" applyNumberFormat="1" applyFont="1" applyBorder="1" applyProtection="1"/>
    <xf numFmtId="4" fontId="4" fillId="0" borderId="0" xfId="0" applyNumberFormat="1" applyFont="1" applyFill="1" applyProtection="1"/>
    <xf numFmtId="0" fontId="5" fillId="32" borderId="35" xfId="0" applyFont="1" applyFill="1" applyBorder="1" applyAlignment="1" applyProtection="1">
      <alignment horizontal="center" vertical="center"/>
    </xf>
    <xf numFmtId="0" fontId="5" fillId="32" borderId="35" xfId="0" applyFont="1" applyFill="1" applyBorder="1" applyAlignment="1" applyProtection="1">
      <alignment horizontal="right" vertical="center"/>
    </xf>
    <xf numFmtId="172" fontId="5" fillId="32" borderId="35" xfId="35" applyNumberFormat="1" applyFont="1" applyFill="1" applyBorder="1" applyAlignment="1" applyProtection="1">
      <alignment horizontal="center" vertical="center"/>
    </xf>
    <xf numFmtId="0" fontId="5" fillId="0" borderId="35" xfId="0" applyFont="1" applyFill="1" applyBorder="1" applyAlignment="1" applyProtection="1">
      <alignment horizontal="right" vertical="center" wrapText="1"/>
    </xf>
    <xf numFmtId="173" fontId="5" fillId="0" borderId="35" xfId="0" applyNumberFormat="1" applyFont="1" applyFill="1" applyBorder="1" applyAlignment="1" applyProtection="1">
      <alignment horizontal="right" vertical="center" wrapText="1"/>
    </xf>
    <xf numFmtId="3" fontId="5" fillId="32" borderId="57" xfId="0" applyNumberFormat="1" applyFont="1" applyFill="1" applyBorder="1" applyAlignment="1" applyProtection="1">
      <alignment horizontal="center" vertical="top" wrapText="1"/>
    </xf>
    <xf numFmtId="3" fontId="5" fillId="40" borderId="58" xfId="0" applyNumberFormat="1" applyFont="1" applyFill="1" applyBorder="1" applyAlignment="1" applyProtection="1">
      <alignment horizontal="center" vertical="top" wrapText="1"/>
    </xf>
    <xf numFmtId="3" fontId="5" fillId="41" borderId="58" xfId="0" applyNumberFormat="1" applyFont="1" applyFill="1" applyBorder="1" applyAlignment="1" applyProtection="1">
      <alignment horizontal="center" vertical="top" wrapText="1"/>
    </xf>
    <xf numFmtId="3" fontId="5" fillId="41" borderId="59" xfId="0" applyNumberFormat="1" applyFont="1" applyFill="1" applyBorder="1" applyAlignment="1" applyProtection="1">
      <alignment horizontal="center" vertical="top" wrapText="1"/>
    </xf>
    <xf numFmtId="2" fontId="25" fillId="26" borderId="61" xfId="0" applyNumberFormat="1" applyFont="1" applyFill="1" applyBorder="1" applyAlignment="1" applyProtection="1">
      <alignment horizontal="center" vertical="top" wrapText="1"/>
    </xf>
    <xf numFmtId="171" fontId="29" fillId="31" borderId="12" xfId="0" applyNumberFormat="1" applyFont="1" applyFill="1" applyBorder="1" applyAlignment="1" applyProtection="1">
      <alignment horizontal="center" vertical="center"/>
    </xf>
    <xf numFmtId="171" fontId="29" fillId="31" borderId="34" xfId="0" applyNumberFormat="1" applyFont="1" applyFill="1" applyBorder="1" applyAlignment="1" applyProtection="1">
      <alignment horizontal="center"/>
    </xf>
    <xf numFmtId="4" fontId="4" fillId="26" borderId="34" xfId="0" applyNumberFormat="1" applyFont="1" applyFill="1" applyBorder="1" applyAlignment="1" applyProtection="1">
      <alignment horizontal="center"/>
      <protection locked="0"/>
    </xf>
    <xf numFmtId="0" fontId="25" fillId="32" borderId="16" xfId="0" applyFont="1" applyFill="1" applyBorder="1" applyAlignment="1" applyProtection="1">
      <alignment horizontal="center" vertical="center" wrapText="1"/>
    </xf>
    <xf numFmtId="0" fontId="25" fillId="32" borderId="54" xfId="0" applyFont="1" applyFill="1" applyBorder="1" applyAlignment="1" applyProtection="1">
      <alignment horizontal="center" vertical="center" wrapText="1"/>
    </xf>
    <xf numFmtId="0" fontId="5" fillId="34" borderId="0" xfId="0" applyFont="1" applyFill="1"/>
    <xf numFmtId="0" fontId="33" fillId="34" borderId="0" xfId="0" applyFont="1" applyFill="1"/>
    <xf numFmtId="0" fontId="36" fillId="0" borderId="24" xfId="0" applyFont="1" applyFill="1" applyBorder="1" applyAlignment="1" applyProtection="1">
      <alignment horizontal="left" vertical="center"/>
    </xf>
    <xf numFmtId="0" fontId="36" fillId="0" borderId="20" xfId="0" applyFont="1" applyFill="1" applyBorder="1" applyAlignment="1" applyProtection="1">
      <alignment horizontal="left" vertical="center"/>
    </xf>
    <xf numFmtId="0" fontId="16" fillId="0" borderId="0" xfId="0" applyFont="1" applyFill="1" applyBorder="1" applyAlignment="1">
      <alignment horizontal="center" vertical="center" textRotation="90" wrapText="1"/>
    </xf>
    <xf numFmtId="0" fontId="16" fillId="0" borderId="0" xfId="0" applyFont="1" applyFill="1" applyBorder="1" applyAlignment="1" applyProtection="1">
      <alignment horizontal="center" vertical="center" textRotation="90" wrapText="1"/>
    </xf>
    <xf numFmtId="0" fontId="16" fillId="0" borderId="67" xfId="0" applyFont="1" applyFill="1" applyBorder="1" applyAlignment="1">
      <alignment horizontal="center" vertical="center" textRotation="90" wrapText="1"/>
    </xf>
    <xf numFmtId="2" fontId="5" fillId="36" borderId="31" xfId="0" applyNumberFormat="1" applyFont="1" applyFill="1" applyBorder="1" applyAlignment="1" applyProtection="1">
      <alignment horizontal="right" vertical="top" wrapText="1"/>
    </xf>
    <xf numFmtId="0" fontId="5" fillId="36" borderId="62" xfId="0" applyNumberFormat="1" applyFont="1" applyFill="1" applyBorder="1" applyAlignment="1" applyProtection="1">
      <alignment horizontal="right" vertical="top"/>
    </xf>
    <xf numFmtId="2" fontId="5" fillId="36" borderId="63" xfId="0" applyNumberFormat="1" applyFont="1" applyFill="1" applyBorder="1" applyAlignment="1" applyProtection="1">
      <alignment horizontal="right" vertical="top"/>
    </xf>
    <xf numFmtId="2" fontId="5" fillId="36" borderId="64" xfId="0" applyNumberFormat="1" applyFont="1" applyFill="1" applyBorder="1" applyAlignment="1" applyProtection="1">
      <alignment horizontal="center" vertical="top" wrapText="1"/>
    </xf>
    <xf numFmtId="2" fontId="5" fillId="36" borderId="62" xfId="0" applyNumberFormat="1" applyFont="1" applyFill="1" applyBorder="1" applyAlignment="1" applyProtection="1">
      <alignment horizontal="center" vertical="top" wrapText="1"/>
    </xf>
    <xf numFmtId="2" fontId="5" fillId="36" borderId="65" xfId="0" applyNumberFormat="1" applyFont="1" applyFill="1" applyBorder="1" applyAlignment="1" applyProtection="1">
      <alignment horizontal="center" vertical="top" wrapText="1"/>
    </xf>
    <xf numFmtId="49" fontId="5" fillId="36" borderId="62" xfId="0" applyNumberFormat="1" applyFont="1" applyFill="1" applyBorder="1" applyAlignment="1" applyProtection="1">
      <alignment horizontal="center" vertical="top" wrapText="1"/>
    </xf>
    <xf numFmtId="4" fontId="5" fillId="36" borderId="62" xfId="0" applyNumberFormat="1" applyFont="1" applyFill="1" applyBorder="1" applyAlignment="1" applyProtection="1">
      <alignment horizontal="center" vertical="top" wrapText="1"/>
    </xf>
    <xf numFmtId="49" fontId="5" fillId="36" borderId="65" xfId="0" applyNumberFormat="1" applyFont="1" applyFill="1" applyBorder="1" applyAlignment="1" applyProtection="1">
      <alignment horizontal="center" vertical="top" wrapText="1"/>
    </xf>
    <xf numFmtId="4" fontId="5" fillId="34" borderId="64" xfId="0" applyNumberFormat="1" applyFont="1" applyFill="1" applyBorder="1" applyAlignment="1" applyProtection="1">
      <alignment horizontal="center" vertical="top" wrapText="1"/>
    </xf>
    <xf numFmtId="4" fontId="5" fillId="34" borderId="65" xfId="0" applyNumberFormat="1" applyFont="1" applyFill="1" applyBorder="1" applyAlignment="1" applyProtection="1">
      <alignment horizontal="center" vertical="top" wrapText="1"/>
    </xf>
    <xf numFmtId="173" fontId="5" fillId="34" borderId="64" xfId="0" applyNumberFormat="1" applyFont="1" applyFill="1" applyBorder="1" applyAlignment="1" applyProtection="1">
      <alignment horizontal="center" vertical="top" wrapText="1"/>
    </xf>
    <xf numFmtId="173" fontId="5" fillId="34" borderId="63" xfId="42" applyNumberFormat="1" applyFont="1" applyFill="1" applyBorder="1" applyAlignment="1" applyProtection="1">
      <alignment horizontal="center" vertical="top" wrapText="1"/>
    </xf>
    <xf numFmtId="2" fontId="5" fillId="37" borderId="31" xfId="0" applyNumberFormat="1" applyFont="1" applyFill="1" applyBorder="1" applyAlignment="1" applyProtection="1">
      <alignment horizontal="center" vertical="top" wrapText="1"/>
    </xf>
    <xf numFmtId="2" fontId="5" fillId="37" borderId="62" xfId="0" applyNumberFormat="1" applyFont="1" applyFill="1" applyBorder="1" applyAlignment="1" applyProtection="1">
      <alignment horizontal="center" vertical="top" wrapText="1"/>
    </xf>
    <xf numFmtId="2" fontId="5" fillId="37" borderId="63" xfId="0" applyNumberFormat="1" applyFont="1" applyFill="1" applyBorder="1" applyAlignment="1" applyProtection="1">
      <alignment horizontal="center" vertical="top" wrapText="1"/>
    </xf>
    <xf numFmtId="168" fontId="5" fillId="30" borderId="54" xfId="35" applyNumberFormat="1" applyFont="1" applyFill="1" applyBorder="1" applyAlignment="1" applyProtection="1">
      <alignment horizontal="right" vertical="center"/>
    </xf>
    <xf numFmtId="0" fontId="4" fillId="32" borderId="0" xfId="0" applyFont="1" applyFill="1" applyProtection="1"/>
    <xf numFmtId="49" fontId="5" fillId="36" borderId="19" xfId="0" applyNumberFormat="1" applyFont="1" applyFill="1" applyBorder="1" applyAlignment="1" applyProtection="1">
      <alignment horizontal="center" vertical="top" wrapText="1"/>
    </xf>
    <xf numFmtId="4" fontId="5" fillId="36" borderId="19" xfId="0" applyNumberFormat="1" applyFont="1" applyFill="1" applyBorder="1" applyAlignment="1" applyProtection="1">
      <alignment horizontal="center" vertical="top" wrapText="1"/>
    </xf>
    <xf numFmtId="3" fontId="5" fillId="36" borderId="44" xfId="0" applyNumberFormat="1" applyFont="1" applyFill="1" applyBorder="1" applyAlignment="1" applyProtection="1">
      <alignment horizontal="center" vertical="top" wrapText="1"/>
    </xf>
    <xf numFmtId="0" fontId="57" fillId="38" borderId="35" xfId="0" applyFont="1" applyFill="1" applyBorder="1" applyAlignment="1">
      <alignment horizontal="center" vertical="center" wrapText="1"/>
    </xf>
    <xf numFmtId="0" fontId="39" fillId="35" borderId="35" xfId="0" applyFont="1" applyFill="1" applyBorder="1" applyAlignment="1">
      <alignment vertical="center" wrapText="1"/>
    </xf>
    <xf numFmtId="0" fontId="39" fillId="0" borderId="35" xfId="0" applyFont="1" applyFill="1" applyBorder="1" applyAlignment="1">
      <alignment vertical="center" wrapText="1"/>
    </xf>
    <xf numFmtId="0" fontId="39" fillId="0" borderId="35" xfId="0" applyFont="1" applyBorder="1"/>
    <xf numFmtId="0" fontId="60" fillId="0" borderId="35" xfId="0" applyFont="1" applyFill="1" applyBorder="1" applyAlignment="1">
      <alignment horizontal="left"/>
    </xf>
    <xf numFmtId="0" fontId="60" fillId="0" borderId="35" xfId="0" applyFont="1" applyFill="1" applyBorder="1" applyAlignment="1"/>
    <xf numFmtId="0" fontId="60" fillId="24" borderId="35" xfId="0" applyFont="1" applyFill="1" applyBorder="1" applyAlignment="1">
      <alignment horizontal="left" vertical="center" wrapText="1"/>
    </xf>
    <xf numFmtId="0" fontId="60" fillId="24" borderId="35" xfId="0" applyFont="1" applyFill="1" applyBorder="1" applyAlignment="1">
      <alignment horizontal="left" vertical="center"/>
    </xf>
    <xf numFmtId="0" fontId="39" fillId="0" borderId="35" xfId="0" applyFont="1" applyBorder="1" applyAlignment="1">
      <alignment horizontal="left"/>
    </xf>
    <xf numFmtId="0" fontId="39" fillId="0" borderId="35" xfId="0" applyFont="1" applyFill="1" applyBorder="1" applyAlignment="1"/>
    <xf numFmtId="3" fontId="4" fillId="26" borderId="61" xfId="0" applyNumberFormat="1" applyFont="1" applyFill="1" applyBorder="1" applyAlignment="1" applyProtection="1">
      <alignment horizontal="center" vertical="center"/>
      <protection locked="0"/>
    </xf>
    <xf numFmtId="171" fontId="5" fillId="0" borderId="0" xfId="0" applyNumberFormat="1" applyFont="1" applyFill="1" applyBorder="1" applyAlignment="1" applyProtection="1">
      <alignment horizontal="right"/>
    </xf>
    <xf numFmtId="171" fontId="5" fillId="0" borderId="0" xfId="42" applyNumberFormat="1" applyFont="1" applyFill="1" applyBorder="1" applyAlignment="1" applyProtection="1">
      <alignment horizontal="right"/>
    </xf>
    <xf numFmtId="1" fontId="4" fillId="0" borderId="0" xfId="0" applyNumberFormat="1" applyFont="1" applyFill="1" applyBorder="1" applyAlignment="1" applyProtection="1">
      <alignment horizontal="center"/>
    </xf>
    <xf numFmtId="2" fontId="4" fillId="0" borderId="0" xfId="42" applyNumberFormat="1" applyFont="1" applyFill="1" applyBorder="1" applyAlignment="1" applyProtection="1">
      <alignment horizontal="center"/>
    </xf>
    <xf numFmtId="171" fontId="56" fillId="0" borderId="0" xfId="0" applyNumberFormat="1" applyFont="1" applyFill="1" applyBorder="1" applyAlignment="1" applyProtection="1">
      <alignment horizontal="center"/>
    </xf>
    <xf numFmtId="171" fontId="56" fillId="0" borderId="0" xfId="42" applyNumberFormat="1" applyFont="1" applyFill="1" applyBorder="1" applyAlignment="1" applyProtection="1">
      <alignment horizontal="center"/>
    </xf>
    <xf numFmtId="171" fontId="29" fillId="0" borderId="0" xfId="0" applyNumberFormat="1" applyFont="1" applyFill="1" applyBorder="1" applyProtection="1"/>
    <xf numFmtId="171" fontId="29" fillId="31" borderId="35" xfId="0" applyNumberFormat="1" applyFont="1" applyFill="1" applyBorder="1" applyAlignment="1" applyProtection="1">
      <alignment horizontal="right"/>
    </xf>
    <xf numFmtId="49" fontId="0" fillId="0" borderId="0" xfId="0" applyNumberFormat="1" applyProtection="1">
      <protection locked="0"/>
    </xf>
    <xf numFmtId="0" fontId="4" fillId="0" borderId="0" xfId="36" applyProtection="1">
      <protection locked="0"/>
    </xf>
    <xf numFmtId="177" fontId="69" fillId="45" borderId="86" xfId="45" applyNumberFormat="1" applyFont="1" applyFill="1" applyBorder="1" applyAlignment="1" applyProtection="1">
      <alignment horizontal="right" vertical="center"/>
      <protection locked="0"/>
    </xf>
    <xf numFmtId="177" fontId="70" fillId="45" borderId="86" xfId="45" applyNumberFormat="1" applyFont="1" applyFill="1" applyBorder="1" applyAlignment="1" applyProtection="1">
      <alignment horizontal="right" vertical="center"/>
      <protection locked="0"/>
    </xf>
    <xf numFmtId="177" fontId="71" fillId="45" borderId="83" xfId="45" applyNumberFormat="1" applyFont="1" applyFill="1" applyBorder="1" applyAlignment="1" applyProtection="1">
      <alignment horizontal="right" vertical="center"/>
      <protection locked="0"/>
    </xf>
    <xf numFmtId="176" fontId="73" fillId="45" borderId="88" xfId="36" applyNumberFormat="1" applyFont="1" applyFill="1" applyBorder="1" applyAlignment="1" applyProtection="1">
      <alignment horizontal="right" vertical="center"/>
      <protection locked="0"/>
    </xf>
    <xf numFmtId="176" fontId="74" fillId="45" borderId="88" xfId="36" applyNumberFormat="1" applyFont="1" applyFill="1" applyBorder="1" applyAlignment="1" applyProtection="1">
      <alignment horizontal="right" vertical="center"/>
      <protection locked="0"/>
    </xf>
    <xf numFmtId="176" fontId="75" fillId="45" borderId="81" xfId="36" applyNumberFormat="1" applyFont="1" applyFill="1" applyBorder="1" applyAlignment="1" applyProtection="1">
      <alignment horizontal="right" vertical="center"/>
      <protection locked="0"/>
    </xf>
    <xf numFmtId="176" fontId="75" fillId="46" borderId="81" xfId="36" applyNumberFormat="1" applyFont="1" applyFill="1" applyBorder="1" applyAlignment="1" applyProtection="1">
      <alignment horizontal="right" vertical="center"/>
      <protection locked="0"/>
    </xf>
    <xf numFmtId="176" fontId="73" fillId="45" borderId="86" xfId="36" applyNumberFormat="1" applyFont="1" applyFill="1" applyBorder="1" applyAlignment="1" applyProtection="1">
      <alignment horizontal="right" vertical="center"/>
      <protection locked="0"/>
    </xf>
    <xf numFmtId="176" fontId="74" fillId="45" borderId="86" xfId="36" applyNumberFormat="1" applyFont="1" applyFill="1" applyBorder="1" applyAlignment="1" applyProtection="1">
      <alignment horizontal="right" vertical="center"/>
      <protection locked="0"/>
    </xf>
    <xf numFmtId="176" fontId="75" fillId="45" borderId="90" xfId="36" applyNumberFormat="1" applyFont="1" applyFill="1" applyBorder="1" applyAlignment="1" applyProtection="1">
      <alignment horizontal="right" vertical="center"/>
      <protection locked="0"/>
    </xf>
    <xf numFmtId="176" fontId="73" fillId="46" borderId="94" xfId="45" applyNumberFormat="1" applyFont="1" applyFill="1" applyBorder="1" applyAlignment="1" applyProtection="1">
      <alignment horizontal="right" vertical="center"/>
      <protection locked="0"/>
    </xf>
    <xf numFmtId="176" fontId="74" fillId="46" borderId="94" xfId="45" applyNumberFormat="1" applyFont="1" applyFill="1" applyBorder="1" applyAlignment="1" applyProtection="1">
      <alignment horizontal="right" vertical="center"/>
      <protection locked="0"/>
    </xf>
    <xf numFmtId="176" fontId="75" fillId="46" borderId="95" xfId="36" applyNumberFormat="1" applyFont="1" applyFill="1" applyBorder="1" applyAlignment="1" applyProtection="1">
      <alignment horizontal="right" vertical="center"/>
      <protection locked="0"/>
    </xf>
    <xf numFmtId="176" fontId="73" fillId="46" borderId="96" xfId="45" applyNumberFormat="1" applyFont="1" applyFill="1" applyBorder="1" applyAlignment="1" applyProtection="1">
      <alignment horizontal="right" vertical="center"/>
      <protection locked="0"/>
    </xf>
    <xf numFmtId="176" fontId="74" fillId="46" borderId="96" xfId="45" applyNumberFormat="1" applyFont="1" applyFill="1" applyBorder="1" applyAlignment="1" applyProtection="1">
      <alignment horizontal="right" vertical="center"/>
      <protection locked="0"/>
    </xf>
    <xf numFmtId="176" fontId="75" fillId="46" borderId="97" xfId="36" applyNumberFormat="1" applyFont="1" applyFill="1" applyBorder="1" applyAlignment="1" applyProtection="1">
      <alignment horizontal="right" vertical="center"/>
      <protection locked="0"/>
    </xf>
    <xf numFmtId="176" fontId="73" fillId="45" borderId="86" xfId="45" applyNumberFormat="1" applyFont="1" applyFill="1" applyBorder="1" applyAlignment="1" applyProtection="1">
      <alignment vertical="center"/>
      <protection locked="0"/>
    </xf>
    <xf numFmtId="176" fontId="74" fillId="45" borderId="86" xfId="45" applyNumberFormat="1" applyFont="1" applyFill="1" applyBorder="1" applyAlignment="1" applyProtection="1">
      <alignment vertical="center"/>
      <protection locked="0"/>
    </xf>
    <xf numFmtId="176" fontId="75" fillId="45" borderId="90" xfId="45" applyNumberFormat="1" applyFont="1" applyFill="1" applyBorder="1" applyAlignment="1" applyProtection="1">
      <alignment vertical="center"/>
      <protection locked="0"/>
    </xf>
    <xf numFmtId="176" fontId="73" fillId="45" borderId="85" xfId="45" applyNumberFormat="1" applyFont="1" applyFill="1" applyBorder="1" applyAlignment="1" applyProtection="1">
      <alignment horizontal="right" vertical="center"/>
      <protection locked="0"/>
    </xf>
    <xf numFmtId="176" fontId="74" fillId="45" borderId="85" xfId="45" applyNumberFormat="1" applyFont="1" applyFill="1" applyBorder="1" applyAlignment="1" applyProtection="1">
      <alignment horizontal="right" vertical="center"/>
      <protection locked="0"/>
    </xf>
    <xf numFmtId="176" fontId="75" fillId="45" borderId="89" xfId="45" applyNumberFormat="1" applyFont="1" applyFill="1" applyBorder="1" applyAlignment="1" applyProtection="1">
      <alignment horizontal="right" vertical="center"/>
      <protection locked="0"/>
    </xf>
    <xf numFmtId="176" fontId="73" fillId="45" borderId="86" xfId="45" applyNumberFormat="1" applyFont="1" applyFill="1" applyBorder="1" applyAlignment="1" applyProtection="1">
      <alignment horizontal="right" vertical="center"/>
      <protection locked="0"/>
    </xf>
    <xf numFmtId="176" fontId="74" fillId="45" borderId="86" xfId="45" applyNumberFormat="1" applyFont="1" applyFill="1" applyBorder="1" applyAlignment="1" applyProtection="1">
      <alignment horizontal="right" vertical="center"/>
      <protection locked="0"/>
    </xf>
    <xf numFmtId="176" fontId="75" fillId="45" borderId="90" xfId="45" applyNumberFormat="1" applyFont="1" applyFill="1" applyBorder="1" applyAlignment="1" applyProtection="1">
      <alignment horizontal="right" vertical="center"/>
      <protection locked="0"/>
    </xf>
    <xf numFmtId="178" fontId="21" fillId="44" borderId="86" xfId="45" applyNumberFormat="1" applyFont="1" applyFill="1" applyBorder="1" applyAlignment="1" applyProtection="1">
      <alignment vertical="center"/>
      <protection locked="0"/>
    </xf>
    <xf numFmtId="179" fontId="69" fillId="0" borderId="86" xfId="46" applyFont="1" applyFill="1" applyBorder="1" applyAlignment="1" applyProtection="1">
      <alignment horizontal="center" vertical="center"/>
    </xf>
    <xf numFmtId="179" fontId="70" fillId="0" borderId="86" xfId="46" applyFont="1" applyFill="1" applyBorder="1" applyAlignment="1" applyProtection="1">
      <alignment horizontal="center" vertical="center"/>
    </xf>
    <xf numFmtId="179" fontId="71" fillId="0" borderId="90" xfId="46" applyFont="1" applyFill="1" applyBorder="1" applyAlignment="1" applyProtection="1">
      <alignment horizontal="center" vertical="center"/>
    </xf>
    <xf numFmtId="180" fontId="69" fillId="44" borderId="93" xfId="45" applyNumberFormat="1" applyFont="1" applyFill="1" applyBorder="1" applyAlignment="1" applyProtection="1">
      <alignment horizontal="right" vertical="center"/>
      <protection locked="0"/>
    </xf>
    <xf numFmtId="180" fontId="70" fillId="44" borderId="98" xfId="45" applyNumberFormat="1" applyFont="1" applyFill="1" applyBorder="1" applyAlignment="1" applyProtection="1">
      <alignment horizontal="right" vertical="center"/>
      <protection locked="0"/>
    </xf>
    <xf numFmtId="180" fontId="71" fillId="44" borderId="83" xfId="45" applyNumberFormat="1" applyFont="1" applyFill="1" applyBorder="1" applyAlignment="1" applyProtection="1">
      <alignment horizontal="right" vertical="center"/>
      <protection locked="0"/>
    </xf>
    <xf numFmtId="168" fontId="5" fillId="32" borderId="35" xfId="35" applyNumberFormat="1" applyFont="1" applyFill="1" applyBorder="1" applyAlignment="1" applyProtection="1">
      <alignment horizontal="center" vertical="center"/>
    </xf>
    <xf numFmtId="0" fontId="29" fillId="0" borderId="0" xfId="0" applyFont="1" applyFill="1" applyAlignment="1" applyProtection="1">
      <alignment horizontal="right"/>
    </xf>
    <xf numFmtId="0" fontId="0" fillId="39" borderId="22" xfId="0" applyFill="1" applyBorder="1" applyProtection="1"/>
    <xf numFmtId="0" fontId="5" fillId="39" borderId="66" xfId="0" applyFont="1" applyFill="1" applyBorder="1" applyAlignment="1" applyProtection="1">
      <alignment vertical="center"/>
    </xf>
    <xf numFmtId="0" fontId="5" fillId="0" borderId="0" xfId="0" applyFont="1" applyAlignment="1" applyProtection="1">
      <alignment horizontal="center" vertical="center"/>
    </xf>
    <xf numFmtId="49" fontId="5" fillId="39" borderId="0" xfId="0" applyNumberFormat="1" applyFont="1" applyFill="1" applyAlignment="1" applyProtection="1">
      <alignment vertical="center"/>
    </xf>
    <xf numFmtId="49" fontId="5" fillId="0" borderId="0" xfId="0" applyNumberFormat="1" applyFont="1" applyAlignment="1" applyProtection="1">
      <alignment horizontal="center" vertical="center"/>
    </xf>
    <xf numFmtId="0" fontId="0" fillId="39" borderId="67" xfId="0" applyFill="1" applyBorder="1" applyProtection="1"/>
    <xf numFmtId="0" fontId="0" fillId="24" borderId="66" xfId="0" applyFill="1" applyBorder="1" applyProtection="1"/>
    <xf numFmtId="0" fontId="0" fillId="24" borderId="0" xfId="0" applyFill="1" applyProtection="1"/>
    <xf numFmtId="0" fontId="0" fillId="0" borderId="67" xfId="0" applyBorder="1" applyProtection="1"/>
    <xf numFmtId="0" fontId="0" fillId="0" borderId="66" xfId="0" applyBorder="1" applyProtection="1"/>
    <xf numFmtId="0" fontId="63" fillId="0" borderId="66" xfId="0" applyFont="1" applyBorder="1" applyAlignment="1" applyProtection="1">
      <alignment horizontal="left" vertical="top"/>
    </xf>
    <xf numFmtId="0" fontId="63" fillId="0" borderId="0" xfId="0" applyFont="1" applyAlignment="1" applyProtection="1">
      <alignment horizontal="left" vertical="top"/>
    </xf>
    <xf numFmtId="0" fontId="63" fillId="0" borderId="67" xfId="0" applyFont="1" applyBorder="1" applyAlignment="1" applyProtection="1">
      <alignment horizontal="left" vertical="top"/>
    </xf>
    <xf numFmtId="0" fontId="60" fillId="0" borderId="16" xfId="0" applyFont="1" applyBorder="1" applyAlignment="1" applyProtection="1">
      <alignment horizontal="left" vertical="top" wrapText="1"/>
    </xf>
    <xf numFmtId="0" fontId="60" fillId="0" borderId="33" xfId="0" applyFont="1" applyBorder="1" applyAlignment="1" applyProtection="1">
      <alignment horizontal="left" vertical="top"/>
    </xf>
    <xf numFmtId="0" fontId="60" fillId="0" borderId="17" xfId="0" applyFont="1" applyBorder="1" applyAlignment="1" applyProtection="1">
      <alignment horizontal="left" vertical="top"/>
    </xf>
    <xf numFmtId="0" fontId="60" fillId="0" borderId="33" xfId="0" applyFont="1" applyBorder="1" applyAlignment="1" applyProtection="1">
      <alignment horizontal="left" vertical="top" wrapText="1"/>
    </xf>
    <xf numFmtId="0" fontId="60" fillId="0" borderId="17" xfId="0" applyFont="1" applyBorder="1" applyAlignment="1" applyProtection="1">
      <alignment horizontal="left" vertical="top" wrapText="1"/>
    </xf>
    <xf numFmtId="0" fontId="60" fillId="0" borderId="16" xfId="0" applyFont="1" applyBorder="1" applyAlignment="1" applyProtection="1">
      <alignment horizontal="left" vertical="top"/>
    </xf>
    <xf numFmtId="0" fontId="39" fillId="0" borderId="55" xfId="0" applyFont="1" applyBorder="1" applyAlignment="1" applyProtection="1">
      <alignment horizontal="left" vertical="top" wrapText="1"/>
    </xf>
    <xf numFmtId="0" fontId="39" fillId="0" borderId="51" xfId="0" applyFont="1" applyBorder="1" applyAlignment="1" applyProtection="1">
      <alignment horizontal="left" vertical="top"/>
    </xf>
    <xf numFmtId="0" fontId="39" fillId="0" borderId="22" xfId="0" applyFont="1" applyBorder="1" applyAlignment="1" applyProtection="1">
      <alignment horizontal="left" vertical="top"/>
    </xf>
    <xf numFmtId="0" fontId="4" fillId="0" borderId="0" xfId="36" applyProtection="1"/>
    <xf numFmtId="0" fontId="16" fillId="0" borderId="0" xfId="45" applyFont="1" applyAlignment="1" applyProtection="1">
      <alignment horizontal="right" vertical="center"/>
    </xf>
    <xf numFmtId="0" fontId="16" fillId="24" borderId="0" xfId="45" applyFont="1" applyFill="1" applyAlignment="1" applyProtection="1">
      <alignment horizontal="right" vertical="center"/>
    </xf>
    <xf numFmtId="176" fontId="16" fillId="0" borderId="81" xfId="36" applyNumberFormat="1" applyFont="1" applyBorder="1" applyAlignment="1" applyProtection="1">
      <alignment vertical="center"/>
    </xf>
    <xf numFmtId="176" fontId="21" fillId="24" borderId="0" xfId="45" applyNumberFormat="1" applyFont="1" applyFill="1" applyAlignment="1" applyProtection="1">
      <alignment vertical="center"/>
    </xf>
    <xf numFmtId="176" fontId="16" fillId="24" borderId="0" xfId="36" applyNumberFormat="1" applyFont="1" applyFill="1" applyAlignment="1" applyProtection="1">
      <alignment vertical="center"/>
    </xf>
    <xf numFmtId="176" fontId="16" fillId="24" borderId="10" xfId="45" applyNumberFormat="1" applyFont="1" applyFill="1" applyBorder="1" applyAlignment="1" applyProtection="1">
      <alignment horizontal="right" vertical="center"/>
    </xf>
    <xf numFmtId="176" fontId="16" fillId="24" borderId="0" xfId="45" applyNumberFormat="1" applyFont="1" applyFill="1" applyAlignment="1" applyProtection="1">
      <alignment horizontal="right" vertical="center"/>
    </xf>
    <xf numFmtId="177" fontId="16" fillId="0" borderId="81" xfId="36" applyNumberFormat="1" applyFont="1" applyBorder="1" applyAlignment="1" applyProtection="1">
      <alignment vertical="center"/>
    </xf>
    <xf numFmtId="177" fontId="16" fillId="0" borderId="101" xfId="36" applyNumberFormat="1" applyFont="1" applyBorder="1" applyAlignment="1" applyProtection="1">
      <alignment horizontal="center" vertical="center"/>
    </xf>
    <xf numFmtId="0" fontId="16" fillId="24" borderId="10" xfId="45" applyFont="1" applyFill="1" applyBorder="1" applyAlignment="1" applyProtection="1">
      <alignment horizontal="right" vertical="center"/>
    </xf>
    <xf numFmtId="176" fontId="69" fillId="0" borderId="86" xfId="36" applyNumberFormat="1" applyFont="1" applyBorder="1" applyAlignment="1" applyProtection="1">
      <alignment horizontal="right" vertical="center"/>
    </xf>
    <xf numFmtId="176" fontId="70" fillId="0" borderId="86" xfId="36" applyNumberFormat="1" applyFont="1" applyBorder="1" applyAlignment="1" applyProtection="1">
      <alignment horizontal="right" vertical="center"/>
    </xf>
    <xf numFmtId="176" fontId="71" fillId="0" borderId="90" xfId="36" applyNumberFormat="1" applyFont="1" applyBorder="1" applyAlignment="1" applyProtection="1">
      <alignment horizontal="right" vertical="center"/>
    </xf>
    <xf numFmtId="176" fontId="69" fillId="0" borderId="86" xfId="45" applyNumberFormat="1" applyFont="1" applyBorder="1" applyAlignment="1" applyProtection="1">
      <alignment vertical="center"/>
    </xf>
    <xf numFmtId="176" fontId="70" fillId="0" borderId="86" xfId="45" applyNumberFormat="1" applyFont="1" applyBorder="1" applyAlignment="1" applyProtection="1">
      <alignment vertical="center"/>
    </xf>
    <xf numFmtId="176" fontId="71" fillId="0" borderId="90" xfId="45" applyNumberFormat="1" applyFont="1" applyBorder="1" applyAlignment="1" applyProtection="1">
      <alignment vertical="center"/>
    </xf>
    <xf numFmtId="0" fontId="21" fillId="24" borderId="10" xfId="36" applyFont="1" applyFill="1" applyBorder="1" applyAlignment="1" applyProtection="1">
      <alignment vertical="center"/>
    </xf>
    <xf numFmtId="0" fontId="21" fillId="24" borderId="0" xfId="36" applyFont="1" applyFill="1" applyAlignment="1" applyProtection="1">
      <alignment vertical="center"/>
    </xf>
    <xf numFmtId="0" fontId="73" fillId="24" borderId="0" xfId="36" applyFont="1" applyFill="1" applyAlignment="1" applyProtection="1">
      <alignment vertical="center"/>
    </xf>
    <xf numFmtId="0" fontId="74" fillId="24" borderId="0" xfId="36" applyFont="1" applyFill="1" applyAlignment="1" applyProtection="1">
      <alignment vertical="center"/>
    </xf>
    <xf numFmtId="0" fontId="75" fillId="24" borderId="11" xfId="36" applyFont="1" applyFill="1" applyBorder="1" applyAlignment="1" applyProtection="1">
      <alignment vertical="center"/>
    </xf>
    <xf numFmtId="0" fontId="69" fillId="0" borderId="81" xfId="36" applyFont="1" applyBorder="1" applyAlignment="1" applyProtection="1">
      <alignment horizontal="center" vertical="center" wrapText="1"/>
    </xf>
    <xf numFmtId="0" fontId="70" fillId="0" borderId="81" xfId="36" applyFont="1" applyBorder="1" applyAlignment="1" applyProtection="1">
      <alignment horizontal="center" vertical="center" wrapText="1"/>
    </xf>
    <xf numFmtId="0" fontId="71" fillId="0" borderId="80" xfId="36" applyFont="1" applyBorder="1" applyAlignment="1" applyProtection="1">
      <alignment horizontal="center" vertical="center" wrapText="1"/>
    </xf>
    <xf numFmtId="176" fontId="73" fillId="0" borderId="86" xfId="45" applyNumberFormat="1" applyFont="1" applyBorder="1" applyAlignment="1" applyProtection="1">
      <alignment vertical="center"/>
    </xf>
    <xf numFmtId="176" fontId="74" fillId="0" borderId="86" xfId="45" applyNumberFormat="1" applyFont="1" applyBorder="1" applyAlignment="1" applyProtection="1">
      <alignment vertical="center"/>
    </xf>
    <xf numFmtId="176" fontId="75" fillId="0" borderId="90" xfId="36" applyNumberFormat="1" applyFont="1" applyBorder="1" applyAlignment="1" applyProtection="1">
      <alignment horizontal="right" vertical="center"/>
    </xf>
    <xf numFmtId="176" fontId="69" fillId="0" borderId="81" xfId="45" applyNumberFormat="1" applyFont="1" applyBorder="1" applyAlignment="1" applyProtection="1">
      <alignment vertical="center" wrapText="1"/>
    </xf>
    <xf numFmtId="176" fontId="70" fillId="0" borderId="81" xfId="45" applyNumberFormat="1" applyFont="1" applyBorder="1" applyAlignment="1" applyProtection="1">
      <alignment vertical="center" wrapText="1"/>
    </xf>
    <xf numFmtId="176" fontId="71" fillId="0" borderId="81" xfId="45" applyNumberFormat="1" applyFont="1" applyBorder="1" applyAlignment="1" applyProtection="1">
      <alignment vertical="center" wrapText="1"/>
    </xf>
    <xf numFmtId="176" fontId="69" fillId="0" borderId="93" xfId="36" applyNumberFormat="1" applyFont="1" applyBorder="1" applyAlignment="1" applyProtection="1">
      <alignment horizontal="right" vertical="center"/>
    </xf>
    <xf numFmtId="176" fontId="70" fillId="0" borderId="93" xfId="36" applyNumberFormat="1" applyFont="1" applyBorder="1" applyAlignment="1" applyProtection="1">
      <alignment horizontal="right" vertical="center"/>
    </xf>
    <xf numFmtId="176" fontId="71" fillId="0" borderId="83" xfId="36" applyNumberFormat="1" applyFont="1" applyBorder="1" applyAlignment="1" applyProtection="1">
      <alignment horizontal="right" vertical="center"/>
    </xf>
    <xf numFmtId="176" fontId="73" fillId="24" borderId="81" xfId="36" applyNumberFormat="1" applyFont="1" applyFill="1" applyBorder="1" applyAlignment="1" applyProtection="1">
      <alignment horizontal="right" vertical="center"/>
    </xf>
    <xf numFmtId="176" fontId="74" fillId="24" borderId="81" xfId="36" applyNumberFormat="1" applyFont="1" applyFill="1" applyBorder="1" applyAlignment="1" applyProtection="1">
      <alignment horizontal="right" vertical="center"/>
    </xf>
    <xf numFmtId="176" fontId="75" fillId="24" borderId="81" xfId="36" applyNumberFormat="1" applyFont="1" applyFill="1" applyBorder="1" applyAlignment="1" applyProtection="1">
      <alignment horizontal="right" vertical="center"/>
    </xf>
    <xf numFmtId="176" fontId="73" fillId="0" borderId="86" xfId="36" applyNumberFormat="1" applyFont="1" applyBorder="1" applyAlignment="1" applyProtection="1">
      <alignment horizontal="right" vertical="center"/>
    </xf>
    <xf numFmtId="176" fontId="74" fillId="0" borderId="86" xfId="36" applyNumberFormat="1" applyFont="1" applyBorder="1" applyAlignment="1" applyProtection="1">
      <alignment horizontal="right" vertical="center"/>
    </xf>
    <xf numFmtId="176" fontId="71" fillId="0" borderId="89" xfId="36" applyNumberFormat="1" applyFont="1" applyBorder="1" applyAlignment="1" applyProtection="1">
      <alignment horizontal="right" vertical="center"/>
    </xf>
    <xf numFmtId="0" fontId="73" fillId="24" borderId="0" xfId="45" applyFont="1" applyFill="1" applyAlignment="1" applyProtection="1">
      <alignment horizontal="right" vertical="center"/>
    </xf>
    <xf numFmtId="0" fontId="74" fillId="24" borderId="0" xfId="45" applyFont="1" applyFill="1" applyAlignment="1" applyProtection="1">
      <alignment horizontal="right" vertical="center"/>
    </xf>
    <xf numFmtId="0" fontId="75" fillId="24" borderId="11" xfId="36" applyFont="1" applyFill="1" applyBorder="1" applyAlignment="1" applyProtection="1">
      <alignment horizontal="right" vertical="center"/>
    </xf>
    <xf numFmtId="176" fontId="73" fillId="0" borderId="88" xfId="36" applyNumberFormat="1" applyFont="1" applyBorder="1" applyAlignment="1" applyProtection="1">
      <alignment horizontal="right" vertical="center"/>
    </xf>
    <xf numFmtId="176" fontId="74" fillId="0" borderId="88" xfId="36" applyNumberFormat="1" applyFont="1" applyBorder="1" applyAlignment="1" applyProtection="1">
      <alignment horizontal="right" vertical="center"/>
    </xf>
    <xf numFmtId="176" fontId="75" fillId="0" borderId="81" xfId="36" applyNumberFormat="1" applyFont="1" applyBorder="1" applyAlignment="1" applyProtection="1">
      <alignment horizontal="right" vertical="center"/>
    </xf>
    <xf numFmtId="176" fontId="69" fillId="0" borderId="82" xfId="45" applyNumberFormat="1" applyFont="1" applyBorder="1" applyAlignment="1" applyProtection="1">
      <alignment horizontal="right" vertical="center"/>
    </xf>
    <xf numFmtId="176" fontId="70" fillId="0" borderId="82" xfId="45" applyNumberFormat="1" applyFont="1" applyBorder="1" applyAlignment="1" applyProtection="1">
      <alignment horizontal="right" vertical="center"/>
    </xf>
    <xf numFmtId="176" fontId="71" fillId="0" borderId="83" xfId="45" applyNumberFormat="1" applyFont="1" applyBorder="1" applyAlignment="1" applyProtection="1">
      <alignment horizontal="right" vertical="center"/>
    </xf>
    <xf numFmtId="0" fontId="16" fillId="0" borderId="90" xfId="36" applyFont="1" applyBorder="1" applyAlignment="1" applyProtection="1">
      <alignment horizontal="center" vertical="center"/>
    </xf>
    <xf numFmtId="0" fontId="21" fillId="24" borderId="10" xfId="45" applyFont="1" applyFill="1" applyBorder="1" applyAlignment="1" applyProtection="1">
      <alignment vertical="center"/>
    </xf>
    <xf numFmtId="0" fontId="21" fillId="24" borderId="0" xfId="45" applyFont="1" applyFill="1" applyAlignment="1" applyProtection="1">
      <alignment vertical="center"/>
    </xf>
    <xf numFmtId="4" fontId="29" fillId="31" borderId="35" xfId="0" applyNumberFormat="1" applyFont="1" applyFill="1" applyBorder="1" applyAlignment="1" applyProtection="1">
      <alignment horizontal="right" vertical="center"/>
    </xf>
    <xf numFmtId="4" fontId="5" fillId="31" borderId="35" xfId="0" applyNumberFormat="1" applyFont="1" applyFill="1" applyBorder="1" applyAlignment="1" applyProtection="1">
      <alignment horizontal="right" vertical="center"/>
    </xf>
    <xf numFmtId="0" fontId="0" fillId="0" borderId="0" xfId="0" applyFill="1" applyProtection="1">
      <protection locked="0"/>
    </xf>
    <xf numFmtId="0" fontId="0" fillId="0" borderId="0" xfId="0" applyAlignment="1" applyProtection="1">
      <alignment horizontal="center" vertical="center" wrapText="1"/>
      <protection locked="0"/>
    </xf>
    <xf numFmtId="3" fontId="4" fillId="26" borderId="53" xfId="0" applyNumberFormat="1" applyFont="1" applyFill="1" applyBorder="1" applyAlignment="1" applyProtection="1">
      <alignment horizontal="center"/>
      <protection locked="0"/>
    </xf>
    <xf numFmtId="0" fontId="4" fillId="0" borderId="0" xfId="0" applyFont="1" applyProtection="1">
      <protection locked="0"/>
    </xf>
    <xf numFmtId="3" fontId="4" fillId="26" borderId="52" xfId="0" applyNumberFormat="1" applyFont="1" applyFill="1" applyBorder="1" applyAlignment="1" applyProtection="1">
      <alignment horizontal="center"/>
      <protection locked="0"/>
    </xf>
    <xf numFmtId="0" fontId="4" fillId="0" borderId="0" xfId="0" applyFont="1" applyFill="1" applyBorder="1" applyProtection="1">
      <protection locked="0"/>
    </xf>
    <xf numFmtId="49" fontId="4" fillId="0" borderId="0" xfId="0" applyNumberFormat="1" applyFont="1" applyAlignment="1" applyProtection="1">
      <alignment horizontal="center"/>
      <protection locked="0"/>
    </xf>
    <xf numFmtId="0" fontId="4" fillId="0" borderId="0" xfId="0" applyFont="1" applyFill="1" applyBorder="1" applyAlignment="1" applyProtection="1">
      <alignment horizontal="center"/>
      <protection locked="0"/>
    </xf>
    <xf numFmtId="171" fontId="5" fillId="0" borderId="0" xfId="0" applyNumberFormat="1" applyFont="1" applyFill="1" applyBorder="1" applyAlignment="1" applyProtection="1">
      <alignment horizontal="right"/>
      <protection locked="0"/>
    </xf>
    <xf numFmtId="0" fontId="5" fillId="0" borderId="0" xfId="0" applyFont="1" applyFill="1" applyBorder="1" applyProtection="1">
      <protection locked="0"/>
    </xf>
    <xf numFmtId="49" fontId="4" fillId="0" borderId="0" xfId="0" applyNumberFormat="1" applyFont="1" applyFill="1" applyAlignment="1" applyProtection="1">
      <alignment horizontal="center"/>
      <protection locked="0"/>
    </xf>
    <xf numFmtId="49" fontId="4" fillId="0" borderId="0" xfId="0" applyNumberFormat="1" applyFont="1" applyProtection="1">
      <protection locked="0"/>
    </xf>
    <xf numFmtId="49" fontId="4" fillId="0" borderId="0" xfId="0" applyNumberFormat="1" applyFont="1" applyAlignment="1" applyProtection="1">
      <alignment horizontal="right"/>
      <protection locked="0"/>
    </xf>
    <xf numFmtId="0" fontId="4" fillId="0" borderId="0" xfId="0" applyFont="1" applyFill="1" applyAlignment="1" applyProtection="1">
      <alignment horizontal="center"/>
      <protection locked="0"/>
    </xf>
    <xf numFmtId="0" fontId="4" fillId="0" borderId="0" xfId="0" applyFont="1" applyAlignment="1" applyProtection="1">
      <alignment horizontal="center"/>
      <protection locked="0"/>
    </xf>
    <xf numFmtId="1" fontId="4" fillId="0" borderId="0" xfId="0" applyNumberFormat="1" applyFont="1" applyAlignment="1" applyProtection="1">
      <alignment horizontal="center" vertical="center"/>
      <protection locked="0"/>
    </xf>
    <xf numFmtId="0" fontId="0" fillId="0" borderId="0" xfId="0" applyFill="1" applyBorder="1" applyProtection="1">
      <protection locked="0"/>
    </xf>
    <xf numFmtId="49" fontId="0" fillId="0" borderId="0" xfId="0" applyNumberFormat="1" applyAlignment="1" applyProtection="1">
      <alignment horizontal="center"/>
      <protection locked="0"/>
    </xf>
    <xf numFmtId="49" fontId="0" fillId="0" borderId="0" xfId="0" applyNumberFormat="1" applyFill="1" applyAlignment="1" applyProtection="1">
      <alignment horizontal="center"/>
      <protection locked="0"/>
    </xf>
    <xf numFmtId="49" fontId="6" fillId="0" borderId="0" xfId="0" applyNumberFormat="1" applyFont="1" applyAlignment="1" applyProtection="1">
      <alignment horizontal="right"/>
      <protection locked="0"/>
    </xf>
    <xf numFmtId="0" fontId="6" fillId="0" borderId="0" xfId="0" applyFont="1" applyAlignment="1" applyProtection="1">
      <alignment horizontal="center"/>
      <protection locked="0"/>
    </xf>
    <xf numFmtId="0" fontId="0" fillId="0" borderId="0" xfId="0" applyAlignment="1" applyProtection="1">
      <alignment horizontal="right"/>
      <protection locked="0"/>
    </xf>
    <xf numFmtId="4" fontId="0" fillId="0" borderId="0" xfId="0" applyNumberFormat="1" applyProtection="1">
      <protection locked="0"/>
    </xf>
    <xf numFmtId="0" fontId="0" fillId="0" borderId="0" xfId="0" applyAlignment="1" applyProtection="1">
      <alignment horizontal="center"/>
      <protection locked="0"/>
    </xf>
    <xf numFmtId="171" fontId="4" fillId="0" borderId="0" xfId="0" applyNumberFormat="1" applyFont="1" applyFill="1" applyBorder="1" applyAlignment="1" applyProtection="1">
      <alignment horizontal="center"/>
      <protection locked="0"/>
    </xf>
    <xf numFmtId="171" fontId="4" fillId="0" borderId="0" xfId="42" applyNumberFormat="1" applyFont="1" applyFill="1" applyBorder="1" applyAlignment="1" applyProtection="1">
      <alignment horizontal="center"/>
      <protection locked="0"/>
    </xf>
    <xf numFmtId="1" fontId="4" fillId="0" borderId="0" xfId="0" applyNumberFormat="1" applyFont="1" applyFill="1" applyBorder="1" applyAlignment="1" applyProtection="1">
      <alignment horizontal="center"/>
      <protection locked="0"/>
    </xf>
    <xf numFmtId="2" fontId="4" fillId="0" borderId="0" xfId="42" applyNumberFormat="1" applyFont="1" applyFill="1" applyBorder="1" applyAlignment="1" applyProtection="1">
      <alignment horizontal="center"/>
      <protection locked="0"/>
    </xf>
    <xf numFmtId="171" fontId="4" fillId="0" borderId="0" xfId="0" applyNumberFormat="1" applyFont="1" applyFill="1" applyBorder="1" applyAlignment="1" applyProtection="1">
      <alignment horizontal="right"/>
      <protection locked="0"/>
    </xf>
    <xf numFmtId="171" fontId="0" fillId="0" borderId="0" xfId="0" applyNumberFormat="1" applyFill="1" applyBorder="1" applyAlignment="1" applyProtection="1">
      <alignment horizontal="right"/>
      <protection locked="0"/>
    </xf>
    <xf numFmtId="4" fontId="37" fillId="36" borderId="55" xfId="0" applyNumberFormat="1" applyFont="1" applyFill="1" applyBorder="1" applyAlignment="1" applyProtection="1">
      <alignment vertical="top"/>
    </xf>
    <xf numFmtId="4" fontId="37" fillId="36" borderId="51" xfId="0" applyNumberFormat="1" applyFont="1" applyFill="1" applyBorder="1" applyAlignment="1" applyProtection="1">
      <alignment vertical="top"/>
    </xf>
    <xf numFmtId="4" fontId="55" fillId="36" borderId="51" xfId="0" applyNumberFormat="1" applyFont="1" applyFill="1" applyBorder="1" applyAlignment="1" applyProtection="1">
      <alignment vertical="top"/>
    </xf>
    <xf numFmtId="0" fontId="56" fillId="36" borderId="51" xfId="0" applyFont="1" applyFill="1" applyBorder="1" applyProtection="1"/>
    <xf numFmtId="0" fontId="0" fillId="36" borderId="51" xfId="0" applyFill="1" applyBorder="1" applyProtection="1"/>
    <xf numFmtId="0" fontId="0" fillId="36" borderId="51" xfId="0" applyFill="1" applyBorder="1" applyAlignment="1" applyProtection="1">
      <alignment horizontal="center" vertical="center"/>
    </xf>
    <xf numFmtId="0" fontId="0" fillId="36" borderId="22" xfId="0" applyFill="1" applyBorder="1" applyAlignment="1" applyProtection="1">
      <alignment horizontal="center" vertical="center"/>
    </xf>
    <xf numFmtId="4" fontId="5" fillId="36" borderId="66" xfId="0" applyNumberFormat="1" applyFont="1" applyFill="1" applyBorder="1" applyAlignment="1" applyProtection="1">
      <alignment vertical="top"/>
    </xf>
    <xf numFmtId="4" fontId="54" fillId="36" borderId="0" xfId="0" applyNumberFormat="1" applyFont="1" applyFill="1" applyBorder="1" applyAlignment="1" applyProtection="1">
      <alignment vertical="top"/>
    </xf>
    <xf numFmtId="4" fontId="5" fillId="36" borderId="0" xfId="0" applyNumberFormat="1" applyFont="1" applyFill="1" applyBorder="1" applyAlignment="1" applyProtection="1">
      <alignment vertical="top"/>
    </xf>
    <xf numFmtId="0" fontId="0" fillId="36" borderId="0" xfId="0" applyFill="1" applyBorder="1" applyProtection="1"/>
    <xf numFmtId="0" fontId="25" fillId="36" borderId="0" xfId="0" applyFont="1" applyFill="1" applyBorder="1" applyAlignment="1" applyProtection="1">
      <alignment horizontal="center" vertical="center"/>
    </xf>
    <xf numFmtId="0" fontId="25" fillId="36" borderId="67" xfId="0" applyFont="1" applyFill="1" applyBorder="1" applyAlignment="1" applyProtection="1">
      <alignment horizontal="center" vertical="center"/>
    </xf>
    <xf numFmtId="0" fontId="5" fillId="36" borderId="20" xfId="0" applyFont="1" applyFill="1" applyBorder="1" applyAlignment="1" applyProtection="1">
      <alignment vertical="center"/>
    </xf>
    <xf numFmtId="0" fontId="0" fillId="36" borderId="20" xfId="0" applyFill="1" applyBorder="1" applyProtection="1"/>
    <xf numFmtId="0" fontId="5" fillId="36" borderId="20" xfId="0" applyFont="1" applyFill="1" applyBorder="1" applyAlignment="1" applyProtection="1">
      <alignment horizontal="center"/>
    </xf>
    <xf numFmtId="0" fontId="0" fillId="36" borderId="20" xfId="0" applyFill="1" applyBorder="1" applyAlignment="1" applyProtection="1">
      <alignment horizontal="right"/>
    </xf>
    <xf numFmtId="0" fontId="0" fillId="36" borderId="20" xfId="0" applyFill="1" applyBorder="1" applyAlignment="1" applyProtection="1">
      <alignment horizontal="center"/>
    </xf>
    <xf numFmtId="4" fontId="0" fillId="36" borderId="20" xfId="0" applyNumberFormat="1" applyFill="1" applyBorder="1" applyProtection="1"/>
    <xf numFmtId="0" fontId="0" fillId="36" borderId="25" xfId="0" applyFill="1" applyBorder="1" applyProtection="1"/>
    <xf numFmtId="4" fontId="5" fillId="36" borderId="20" xfId="0" applyNumberFormat="1" applyFont="1" applyFill="1" applyBorder="1" applyAlignment="1" applyProtection="1">
      <alignment horizontal="right" vertical="center"/>
    </xf>
    <xf numFmtId="168" fontId="5" fillId="36" borderId="20" xfId="0" applyNumberFormat="1" applyFont="1" applyFill="1" applyBorder="1" applyAlignment="1" applyProtection="1">
      <alignment horizontal="center" vertical="center"/>
    </xf>
    <xf numFmtId="0" fontId="0" fillId="36" borderId="0" xfId="0" applyFill="1" applyAlignment="1" applyProtection="1"/>
    <xf numFmtId="1" fontId="5" fillId="36" borderId="33" xfId="0" applyNumberFormat="1" applyFont="1" applyFill="1" applyBorder="1" applyAlignment="1" applyProtection="1">
      <alignment vertical="center"/>
    </xf>
    <xf numFmtId="1" fontId="5" fillId="36" borderId="17" xfId="0" applyNumberFormat="1" applyFont="1" applyFill="1" applyBorder="1" applyAlignment="1" applyProtection="1">
      <alignment vertical="center"/>
    </xf>
    <xf numFmtId="0" fontId="5" fillId="36" borderId="54" xfId="0" applyFont="1" applyFill="1" applyBorder="1" applyAlignment="1" applyProtection="1">
      <alignment horizontal="center" vertical="top" wrapText="1"/>
    </xf>
    <xf numFmtId="0" fontId="5" fillId="36" borderId="64" xfId="0" applyFont="1" applyFill="1" applyBorder="1" applyAlignment="1" applyProtection="1">
      <alignment horizontal="center" vertical="top" wrapText="1"/>
    </xf>
    <xf numFmtId="0" fontId="5" fillId="36" borderId="62" xfId="0" applyFont="1" applyFill="1" applyBorder="1" applyAlignment="1" applyProtection="1">
      <alignment horizontal="center" vertical="top" wrapText="1"/>
    </xf>
    <xf numFmtId="0" fontId="5" fillId="36" borderId="25" xfId="0" applyFont="1" applyFill="1" applyBorder="1" applyAlignment="1" applyProtection="1">
      <alignment horizontal="center" vertical="top" wrapText="1"/>
    </xf>
    <xf numFmtId="0" fontId="4" fillId="0" borderId="61"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168" fontId="4" fillId="0" borderId="12" xfId="0" applyNumberFormat="1"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32" borderId="49" xfId="0" applyFont="1" applyFill="1" applyBorder="1" applyAlignment="1" applyProtection="1">
      <alignment horizontal="center" vertical="center"/>
    </xf>
    <xf numFmtId="0" fontId="4" fillId="40" borderId="12" xfId="0" applyFont="1" applyFill="1" applyBorder="1" applyAlignment="1" applyProtection="1">
      <alignment horizontal="center" vertical="center"/>
    </xf>
    <xf numFmtId="0" fontId="4" fillId="41" borderId="12" xfId="0" applyFont="1" applyFill="1" applyBorder="1" applyAlignment="1" applyProtection="1">
      <alignment horizontal="center" vertical="center"/>
    </xf>
    <xf numFmtId="0" fontId="2" fillId="41" borderId="50" xfId="0" applyFont="1" applyFill="1" applyBorder="1" applyAlignment="1" applyProtection="1">
      <alignment horizontal="center" vertical="center"/>
    </xf>
    <xf numFmtId="0" fontId="4" fillId="0" borderId="6" xfId="0" applyFont="1" applyFill="1" applyBorder="1" applyProtection="1"/>
    <xf numFmtId="164" fontId="4" fillId="0" borderId="12" xfId="0" quotePrefix="1" applyNumberFormat="1" applyFont="1" applyFill="1" applyBorder="1" applyAlignment="1" applyProtection="1">
      <alignment horizontal="center" vertical="center"/>
    </xf>
    <xf numFmtId="164" fontId="4" fillId="0" borderId="13" xfId="0" quotePrefix="1" applyNumberFormat="1" applyFont="1" applyFill="1" applyBorder="1" applyAlignment="1" applyProtection="1">
      <alignment horizontal="center" vertical="center"/>
    </xf>
    <xf numFmtId="0" fontId="4" fillId="0" borderId="53" xfId="0" applyFont="1" applyFill="1" applyBorder="1" applyAlignment="1" applyProtection="1">
      <alignment horizontal="center" vertical="center"/>
    </xf>
    <xf numFmtId="0" fontId="5" fillId="0" borderId="60"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168" fontId="4" fillId="0" borderId="1" xfId="0" applyNumberFormat="1" applyFont="1" applyFill="1" applyBorder="1" applyAlignment="1" applyProtection="1">
      <alignment horizontal="center" vertical="center"/>
    </xf>
    <xf numFmtId="0" fontId="4" fillId="0" borderId="36" xfId="0" applyFont="1" applyFill="1" applyBorder="1" applyAlignment="1" applyProtection="1">
      <alignment horizontal="center" vertical="center"/>
    </xf>
    <xf numFmtId="0" fontId="4" fillId="32" borderId="38" xfId="0" applyFont="1" applyFill="1" applyBorder="1" applyAlignment="1" applyProtection="1">
      <alignment horizontal="center" vertical="center"/>
    </xf>
    <xf numFmtId="0" fontId="4" fillId="40" borderId="35" xfId="0" applyFont="1" applyFill="1" applyBorder="1" applyAlignment="1" applyProtection="1">
      <alignment horizontal="center" vertical="center"/>
    </xf>
    <xf numFmtId="0" fontId="4" fillId="41" borderId="35" xfId="0" applyFont="1" applyFill="1" applyBorder="1" applyAlignment="1" applyProtection="1">
      <alignment horizontal="center" vertical="center"/>
    </xf>
    <xf numFmtId="0" fontId="2" fillId="41" borderId="39" xfId="0" applyFont="1" applyFill="1" applyBorder="1" applyAlignment="1" applyProtection="1">
      <alignment horizontal="center" vertical="center"/>
    </xf>
    <xf numFmtId="0" fontId="4" fillId="0" borderId="37" xfId="0" applyFont="1" applyFill="1" applyBorder="1" applyProtection="1"/>
    <xf numFmtId="164" fontId="4" fillId="0" borderId="1" xfId="0" quotePrefix="1" applyNumberFormat="1" applyFont="1" applyFill="1" applyBorder="1" applyAlignment="1" applyProtection="1">
      <alignment horizontal="center" vertical="center"/>
    </xf>
    <xf numFmtId="164" fontId="4" fillId="0" borderId="36" xfId="0" quotePrefix="1" applyNumberFormat="1" applyFont="1" applyFill="1" applyBorder="1" applyAlignment="1" applyProtection="1">
      <alignment horizontal="center" vertical="center"/>
    </xf>
    <xf numFmtId="0" fontId="4" fillId="32" borderId="38" xfId="0" applyFont="1" applyFill="1" applyBorder="1" applyAlignment="1" applyProtection="1">
      <alignment horizontal="center" vertical="center" wrapText="1"/>
    </xf>
    <xf numFmtId="0" fontId="27" fillId="41" borderId="39" xfId="0" applyFont="1" applyFill="1" applyBorder="1" applyAlignment="1" applyProtection="1">
      <alignment horizontal="center" vertical="center"/>
    </xf>
    <xf numFmtId="0" fontId="4" fillId="0" borderId="60" xfId="0" applyFont="1" applyFill="1" applyBorder="1" applyAlignment="1" applyProtection="1">
      <alignment horizontal="center" vertical="center"/>
    </xf>
    <xf numFmtId="164" fontId="4" fillId="0" borderId="1" xfId="0" quotePrefix="1" applyNumberFormat="1" applyFont="1" applyFill="1" applyBorder="1" applyAlignment="1" applyProtection="1">
      <alignment horizontal="right" vertical="center"/>
    </xf>
    <xf numFmtId="164" fontId="4" fillId="0" borderId="39" xfId="0" quotePrefix="1" applyNumberFormat="1" applyFont="1" applyFill="1" applyBorder="1" applyAlignment="1" applyProtection="1">
      <alignment horizontal="right" vertical="center"/>
    </xf>
    <xf numFmtId="0" fontId="4" fillId="48" borderId="38" xfId="0" applyFont="1" applyFill="1" applyBorder="1" applyAlignment="1" applyProtection="1">
      <alignment horizontal="center" vertical="center"/>
    </xf>
    <xf numFmtId="164" fontId="4" fillId="0" borderId="38" xfId="0" quotePrefix="1" applyNumberFormat="1" applyFont="1" applyFill="1" applyBorder="1" applyAlignment="1" applyProtection="1">
      <alignment horizontal="right" vertical="center"/>
    </xf>
    <xf numFmtId="0" fontId="4" fillId="41" borderId="39" xfId="0" applyFont="1" applyFill="1" applyBorder="1" applyAlignment="1" applyProtection="1">
      <alignment horizontal="center" vertical="center"/>
    </xf>
    <xf numFmtId="164" fontId="4" fillId="0" borderId="38" xfId="0" applyNumberFormat="1" applyFont="1" applyFill="1" applyBorder="1" applyAlignment="1" applyProtection="1">
      <alignment horizontal="right"/>
    </xf>
    <xf numFmtId="164" fontId="4" fillId="0" borderId="1" xfId="0" applyNumberFormat="1" applyFont="1" applyFill="1" applyBorder="1" applyAlignment="1" applyProtection="1">
      <alignment horizontal="right"/>
    </xf>
    <xf numFmtId="164" fontId="4" fillId="0" borderId="39" xfId="0" applyNumberFormat="1" applyFont="1" applyFill="1" applyBorder="1" applyAlignment="1" applyProtection="1">
      <alignment horizontal="right"/>
    </xf>
    <xf numFmtId="0" fontId="4" fillId="0" borderId="38" xfId="0" applyFont="1" applyFill="1" applyBorder="1" applyAlignment="1" applyProtection="1">
      <alignment horizontal="right"/>
    </xf>
    <xf numFmtId="0" fontId="4" fillId="0" borderId="1" xfId="0" applyFont="1" applyFill="1" applyBorder="1" applyAlignment="1" applyProtection="1">
      <alignment horizontal="right"/>
    </xf>
    <xf numFmtId="0" fontId="4" fillId="0" borderId="39" xfId="0" applyFont="1" applyFill="1" applyBorder="1" applyAlignment="1" applyProtection="1">
      <alignment horizontal="right"/>
    </xf>
    <xf numFmtId="0" fontId="4" fillId="30" borderId="1" xfId="0" applyFont="1" applyFill="1" applyBorder="1" applyAlignment="1" applyProtection="1">
      <alignment horizontal="center" vertical="center"/>
    </xf>
    <xf numFmtId="168" fontId="4" fillId="30" borderId="1" xfId="0" applyNumberFormat="1" applyFont="1" applyFill="1" applyBorder="1" applyAlignment="1" applyProtection="1">
      <alignment horizontal="center" vertical="center"/>
    </xf>
    <xf numFmtId="0" fontId="4" fillId="30" borderId="36" xfId="0" applyFont="1" applyFill="1" applyBorder="1" applyAlignment="1" applyProtection="1">
      <alignment horizontal="center" vertical="center"/>
    </xf>
    <xf numFmtId="0" fontId="4" fillId="30" borderId="37" xfId="0" applyFont="1" applyFill="1" applyBorder="1" applyAlignment="1" applyProtection="1">
      <alignment horizontal="center" vertical="center" wrapText="1"/>
    </xf>
    <xf numFmtId="164" fontId="5" fillId="0" borderId="60"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center"/>
    </xf>
    <xf numFmtId="0" fontId="5"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4" fillId="0" borderId="52" xfId="0" applyFont="1" applyFill="1" applyBorder="1" applyAlignment="1" applyProtection="1">
      <alignment horizontal="center" vertical="center"/>
    </xf>
    <xf numFmtId="0" fontId="4" fillId="32" borderId="43" xfId="0" applyFont="1" applyFill="1" applyBorder="1" applyAlignment="1" applyProtection="1">
      <alignment horizontal="center" vertical="center"/>
    </xf>
    <xf numFmtId="0" fontId="4" fillId="40" borderId="19" xfId="0" applyFont="1" applyFill="1" applyBorder="1" applyAlignment="1" applyProtection="1">
      <alignment horizontal="center" vertical="center"/>
    </xf>
    <xf numFmtId="0" fontId="4" fillId="41" borderId="19" xfId="0" applyFont="1" applyFill="1" applyBorder="1" applyAlignment="1" applyProtection="1">
      <alignment horizontal="center" vertical="center"/>
    </xf>
    <xf numFmtId="0" fontId="27" fillId="41" borderId="44" xfId="0" applyFont="1" applyFill="1" applyBorder="1" applyAlignment="1" applyProtection="1">
      <alignment horizontal="center" vertical="center"/>
    </xf>
    <xf numFmtId="0" fontId="0" fillId="0" borderId="0" xfId="0" applyAlignment="1" applyProtection="1">
      <alignment horizontal="right"/>
    </xf>
    <xf numFmtId="4" fontId="4" fillId="0" borderId="12" xfId="0" quotePrefix="1" applyNumberFormat="1" applyFont="1" applyFill="1" applyBorder="1" applyAlignment="1" applyProtection="1">
      <alignment horizontal="center" vertical="center"/>
    </xf>
    <xf numFmtId="4" fontId="4" fillId="0" borderId="13" xfId="0" quotePrefix="1" applyNumberFormat="1" applyFont="1" applyFill="1" applyBorder="1" applyAlignment="1" applyProtection="1">
      <alignment horizontal="center" vertical="center"/>
    </xf>
    <xf numFmtId="171" fontId="0" fillId="37" borderId="38" xfId="0" applyNumberFormat="1" applyFill="1" applyBorder="1" applyAlignment="1" applyProtection="1">
      <alignment horizontal="center" vertical="center"/>
    </xf>
    <xf numFmtId="4" fontId="4" fillId="0" borderId="1" xfId="0" quotePrefix="1" applyNumberFormat="1" applyFont="1" applyFill="1" applyBorder="1" applyAlignment="1" applyProtection="1">
      <alignment horizontal="center" vertical="center"/>
    </xf>
    <xf numFmtId="4" fontId="4" fillId="0" borderId="36" xfId="0" quotePrefix="1" applyNumberFormat="1" applyFont="1" applyFill="1" applyBorder="1" applyAlignment="1" applyProtection="1">
      <alignment horizontal="center" vertical="center"/>
    </xf>
    <xf numFmtId="0" fontId="25" fillId="26" borderId="54" xfId="0" applyFont="1" applyFill="1" applyBorder="1" applyAlignment="1" applyProtection="1">
      <alignment horizontal="center" vertical="center"/>
    </xf>
    <xf numFmtId="0" fontId="52" fillId="34" borderId="33" xfId="0" applyFont="1" applyFill="1" applyBorder="1" applyAlignment="1" applyProtection="1">
      <alignment vertical="center"/>
    </xf>
    <xf numFmtId="0" fontId="52" fillId="34" borderId="17" xfId="0" applyFont="1" applyFill="1" applyBorder="1" applyAlignment="1" applyProtection="1">
      <alignment vertical="center"/>
    </xf>
    <xf numFmtId="4" fontId="25" fillId="0" borderId="0" xfId="0" applyNumberFormat="1" applyFont="1" applyFill="1" applyBorder="1" applyAlignment="1" applyProtection="1">
      <alignment vertical="center" wrapText="1"/>
      <protection locked="0"/>
    </xf>
    <xf numFmtId="0" fontId="0" fillId="0" borderId="0" xfId="0" applyBorder="1" applyProtection="1">
      <protection locked="0"/>
    </xf>
    <xf numFmtId="0" fontId="5" fillId="0" borderId="0" xfId="0" applyFont="1" applyFill="1" applyBorder="1" applyAlignment="1" applyProtection="1">
      <alignment vertical="top"/>
      <protection locked="0"/>
    </xf>
    <xf numFmtId="0" fontId="5" fillId="0" borderId="0" xfId="0" applyFont="1" applyFill="1" applyBorder="1" applyAlignment="1" applyProtection="1">
      <alignment vertical="center"/>
      <protection locked="0"/>
    </xf>
    <xf numFmtId="0" fontId="53" fillId="0" borderId="0" xfId="0" applyFont="1" applyFill="1" applyBorder="1" applyAlignment="1" applyProtection="1">
      <alignment vertical="center" wrapText="1"/>
      <protection locked="0"/>
    </xf>
    <xf numFmtId="0" fontId="5" fillId="0" borderId="0" xfId="25" applyFont="1" applyFill="1" applyAlignment="1" applyProtection="1">
      <alignment vertical="center" wrapText="1"/>
      <protection locked="0"/>
    </xf>
    <xf numFmtId="0" fontId="27" fillId="0" borderId="0" xfId="0" applyFont="1" applyFill="1" applyBorder="1" applyAlignment="1" applyProtection="1">
      <alignment horizontal="center" vertical="center"/>
      <protection locked="0"/>
    </xf>
    <xf numFmtId="0" fontId="5" fillId="0" borderId="0" xfId="0" applyNumberFormat="1" applyFont="1" applyFill="1" applyBorder="1" applyAlignment="1" applyProtection="1">
      <alignment horizontal="center" vertical="center" wrapText="1"/>
      <protection locked="0"/>
    </xf>
    <xf numFmtId="4" fontId="0" fillId="26" borderId="1" xfId="0" applyNumberFormat="1" applyFill="1" applyBorder="1" applyAlignment="1" applyProtection="1">
      <alignment horizontal="center" vertical="center"/>
      <protection locked="0"/>
    </xf>
    <xf numFmtId="166" fontId="0" fillId="0" borderId="0" xfId="0" applyNumberFormat="1" applyFill="1" applyBorder="1" applyProtection="1">
      <protection locked="0"/>
    </xf>
    <xf numFmtId="0" fontId="5" fillId="0" borderId="0" xfId="0" applyFont="1" applyFill="1" applyProtection="1">
      <protection locked="0"/>
    </xf>
    <xf numFmtId="0" fontId="4" fillId="32" borderId="0" xfId="0" applyFont="1" applyFill="1" applyProtection="1">
      <protection locked="0"/>
    </xf>
    <xf numFmtId="0" fontId="32" fillId="26" borderId="34" xfId="0" applyFont="1" applyFill="1" applyBorder="1" applyProtection="1">
      <protection locked="0"/>
    </xf>
    <xf numFmtId="0" fontId="32" fillId="0" borderId="0" xfId="0" applyFont="1" applyAlignment="1" applyProtection="1">
      <alignment vertical="center" wrapText="1"/>
      <protection locked="0"/>
    </xf>
    <xf numFmtId="0" fontId="56" fillId="0" borderId="0" xfId="0" applyFont="1" applyFill="1" applyBorder="1" applyAlignment="1" applyProtection="1">
      <protection locked="0"/>
    </xf>
    <xf numFmtId="0" fontId="56" fillId="0" borderId="0" xfId="0" applyFont="1" applyFill="1" applyBorder="1" applyAlignment="1" applyProtection="1">
      <alignment horizontal="center"/>
      <protection locked="0"/>
    </xf>
    <xf numFmtId="0" fontId="56" fillId="0" borderId="0" xfId="0" applyFont="1" applyFill="1" applyBorder="1" applyProtection="1">
      <protection locked="0"/>
    </xf>
    <xf numFmtId="171" fontId="0" fillId="0" borderId="0" xfId="0" applyNumberFormat="1" applyFill="1" applyBorder="1" applyProtection="1">
      <protection locked="0"/>
    </xf>
    <xf numFmtId="0" fontId="5" fillId="32" borderId="0" xfId="0" applyFont="1" applyFill="1" applyBorder="1" applyAlignment="1" applyProtection="1">
      <alignment vertical="center"/>
    </xf>
    <xf numFmtId="49" fontId="5" fillId="0" borderId="0" xfId="0" applyNumberFormat="1" applyFont="1" applyBorder="1" applyAlignment="1" applyProtection="1">
      <alignment horizontal="center" vertical="center"/>
    </xf>
    <xf numFmtId="0" fontId="5" fillId="36" borderId="0" xfId="0" applyFont="1" applyFill="1" applyBorder="1" applyAlignment="1" applyProtection="1">
      <alignment vertical="center"/>
    </xf>
    <xf numFmtId="0" fontId="4" fillId="0" borderId="0" xfId="25" applyFont="1" applyFill="1" applyAlignment="1" applyProtection="1">
      <alignment vertical="center" wrapText="1"/>
    </xf>
    <xf numFmtId="0" fontId="4" fillId="0" borderId="34" xfId="0" applyFont="1" applyFill="1" applyBorder="1" applyAlignment="1" applyProtection="1">
      <alignment vertical="center" wrapText="1"/>
    </xf>
    <xf numFmtId="0" fontId="5" fillId="0" borderId="0" xfId="0" applyFont="1" applyFill="1" applyAlignment="1" applyProtection="1">
      <alignment horizontal="center" vertical="center"/>
    </xf>
    <xf numFmtId="4" fontId="32" fillId="0" borderId="34" xfId="0" applyNumberFormat="1" applyFont="1" applyFill="1" applyBorder="1" applyAlignment="1" applyProtection="1">
      <alignment horizontal="center" vertical="center"/>
    </xf>
    <xf numFmtId="0" fontId="5" fillId="0" borderId="0" xfId="0" applyFont="1" applyFill="1" applyAlignment="1" applyProtection="1">
      <alignment horizontal="center"/>
    </xf>
    <xf numFmtId="4" fontId="0" fillId="0" borderId="1" xfId="0" applyNumberFormat="1" applyBorder="1" applyAlignment="1" applyProtection="1">
      <alignment horizontal="center" vertical="center"/>
    </xf>
    <xf numFmtId="2" fontId="0" fillId="0" borderId="0" xfId="0" applyNumberFormat="1" applyFill="1" applyBorder="1" applyProtection="1"/>
    <xf numFmtId="0" fontId="0" fillId="0" borderId="0" xfId="0" applyBorder="1" applyProtection="1"/>
    <xf numFmtId="0" fontId="32" fillId="0" borderId="0" xfId="0" applyFont="1" applyAlignment="1" applyProtection="1">
      <alignment vertical="center" wrapText="1"/>
    </xf>
    <xf numFmtId="0" fontId="56" fillId="0" borderId="0" xfId="0" applyFont="1" applyFill="1" applyBorder="1" applyAlignment="1" applyProtection="1"/>
    <xf numFmtId="0" fontId="5" fillId="36" borderId="66" xfId="0" applyFont="1" applyFill="1" applyBorder="1" applyAlignment="1" applyProtection="1">
      <alignment horizontal="left" vertical="center"/>
    </xf>
    <xf numFmtId="1" fontId="5" fillId="36" borderId="0" xfId="0" applyNumberFormat="1" applyFont="1" applyFill="1" applyBorder="1" applyAlignment="1" applyProtection="1">
      <alignment horizontal="right" vertical="center"/>
    </xf>
    <xf numFmtId="1" fontId="5" fillId="0" borderId="0" xfId="0" applyNumberFormat="1" applyFont="1" applyFill="1" applyBorder="1" applyAlignment="1" applyProtection="1">
      <alignment horizontal="center" vertical="center"/>
    </xf>
    <xf numFmtId="0" fontId="0" fillId="36" borderId="67" xfId="0" applyFill="1" applyBorder="1" applyProtection="1"/>
    <xf numFmtId="1" fontId="5" fillId="36" borderId="0" xfId="0" applyNumberFormat="1" applyFont="1" applyFill="1" applyBorder="1" applyAlignment="1" applyProtection="1">
      <alignment horizontal="center" vertical="center"/>
    </xf>
    <xf numFmtId="0" fontId="0" fillId="36" borderId="0" xfId="0" applyFill="1" applyBorder="1" applyAlignment="1" applyProtection="1"/>
    <xf numFmtId="0" fontId="0" fillId="36" borderId="67" xfId="0" applyFill="1" applyBorder="1" applyAlignment="1" applyProtection="1"/>
    <xf numFmtId="0" fontId="4" fillId="0" borderId="0" xfId="0" applyFont="1" applyAlignment="1" applyProtection="1">
      <alignment vertical="center"/>
    </xf>
    <xf numFmtId="0" fontId="7" fillId="42" borderId="35" xfId="43" applyFont="1" applyFill="1" applyBorder="1" applyAlignment="1" applyProtection="1">
      <alignment horizontal="center" vertical="center" wrapText="1"/>
    </xf>
    <xf numFmtId="0" fontId="5" fillId="36" borderId="43" xfId="0" applyFont="1" applyFill="1" applyBorder="1" applyAlignment="1" applyProtection="1">
      <alignment horizontal="center" vertical="top" wrapText="1"/>
    </xf>
    <xf numFmtId="0" fontId="5" fillId="36" borderId="19" xfId="0" applyFont="1" applyFill="1" applyBorder="1" applyAlignment="1" applyProtection="1">
      <alignment horizontal="center" vertical="top" wrapText="1"/>
    </xf>
    <xf numFmtId="0" fontId="0" fillId="0" borderId="0" xfId="0" applyAlignment="1" applyProtection="1">
      <alignment horizontal="center" vertical="center" wrapText="1"/>
    </xf>
    <xf numFmtId="0" fontId="4" fillId="0" borderId="41" xfId="0" applyFont="1" applyFill="1" applyBorder="1" applyAlignment="1" applyProtection="1">
      <alignment horizontal="center" vertical="center"/>
    </xf>
    <xf numFmtId="0" fontId="5" fillId="0" borderId="45" xfId="0" applyFont="1" applyFill="1" applyBorder="1" applyAlignment="1" applyProtection="1">
      <alignment horizontal="center" vertical="center"/>
    </xf>
    <xf numFmtId="0" fontId="4" fillId="0" borderId="45" xfId="0" applyFont="1" applyFill="1" applyBorder="1" applyAlignment="1" applyProtection="1">
      <alignment horizontal="center" vertical="center"/>
    </xf>
    <xf numFmtId="168" fontId="4" fillId="0" borderId="45" xfId="0" applyNumberFormat="1" applyFont="1" applyFill="1" applyBorder="1" applyAlignment="1" applyProtection="1">
      <alignment horizontal="center" vertical="center"/>
    </xf>
    <xf numFmtId="0" fontId="0" fillId="34" borderId="42" xfId="0" applyFill="1" applyBorder="1" applyAlignment="1" applyProtection="1">
      <alignment horizontal="center"/>
    </xf>
    <xf numFmtId="0" fontId="7" fillId="42" borderId="35" xfId="0" applyFont="1" applyFill="1" applyBorder="1" applyAlignment="1" applyProtection="1"/>
    <xf numFmtId="0" fontId="4" fillId="0" borderId="38"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4" fillId="0" borderId="35" xfId="0" applyFont="1" applyFill="1" applyBorder="1" applyAlignment="1" applyProtection="1">
      <alignment horizontal="center" vertical="center"/>
    </xf>
    <xf numFmtId="168" fontId="4" fillId="0" borderId="35" xfId="0" applyNumberFormat="1" applyFont="1" applyFill="1" applyBorder="1" applyAlignment="1" applyProtection="1">
      <alignment horizontal="center" vertical="center"/>
    </xf>
    <xf numFmtId="0" fontId="0" fillId="34" borderId="39" xfId="0" applyFill="1" applyBorder="1" applyAlignment="1" applyProtection="1">
      <alignment horizontal="center"/>
    </xf>
    <xf numFmtId="0" fontId="26" fillId="0" borderId="35" xfId="0" applyFont="1" applyFill="1" applyBorder="1" applyAlignment="1" applyProtection="1">
      <alignment horizontal="center" vertical="center"/>
    </xf>
    <xf numFmtId="0" fontId="4" fillId="0" borderId="43" xfId="0" applyFont="1" applyFill="1" applyBorder="1" applyAlignment="1" applyProtection="1">
      <alignment horizontal="center" vertical="center"/>
    </xf>
    <xf numFmtId="0" fontId="5" fillId="0" borderId="19"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168" fontId="4" fillId="0" borderId="19" xfId="0" applyNumberFormat="1" applyFont="1" applyFill="1" applyBorder="1" applyAlignment="1" applyProtection="1">
      <alignment horizontal="center" vertical="center"/>
    </xf>
    <xf numFmtId="0" fontId="0" fillId="34" borderId="44" xfId="0" applyFill="1" applyBorder="1" applyAlignment="1" applyProtection="1">
      <alignment horizontal="center"/>
    </xf>
    <xf numFmtId="49" fontId="4" fillId="0" borderId="35" xfId="0" applyNumberFormat="1"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31" borderId="0" xfId="40" applyFont="1" applyFill="1" applyAlignment="1" applyProtection="1">
      <alignment wrapText="1"/>
    </xf>
    <xf numFmtId="4" fontId="0" fillId="0" borderId="0" xfId="0" applyNumberFormat="1" applyProtection="1"/>
    <xf numFmtId="0" fontId="21" fillId="0" borderId="87" xfId="45" applyFont="1" applyBorder="1" applyAlignment="1" applyProtection="1">
      <alignment vertical="center"/>
    </xf>
    <xf numFmtId="0" fontId="7" fillId="23" borderId="2" xfId="0" applyNumberFormat="1" applyFont="1" applyFill="1" applyBorder="1" applyAlignment="1" applyProtection="1">
      <alignment vertical="center"/>
    </xf>
    <xf numFmtId="0" fontId="0" fillId="0" borderId="3" xfId="0" applyBorder="1" applyAlignment="1" applyProtection="1">
      <alignment vertical="center"/>
    </xf>
    <xf numFmtId="0" fontId="0" fillId="0" borderId="9" xfId="0" applyBorder="1" applyAlignment="1" applyProtection="1">
      <alignment vertical="center"/>
    </xf>
    <xf numFmtId="14" fontId="7" fillId="0" borderId="2" xfId="0" applyNumberFormat="1" applyFont="1" applyFill="1" applyBorder="1" applyAlignment="1" applyProtection="1">
      <alignment horizontal="center" vertical="center"/>
    </xf>
    <xf numFmtId="0" fontId="0" fillId="0" borderId="9" xfId="0" applyFill="1" applyBorder="1" applyAlignment="1" applyProtection="1">
      <alignment horizontal="center" vertical="center"/>
    </xf>
    <xf numFmtId="49" fontId="7" fillId="0" borderId="10" xfId="0" applyNumberFormat="1" applyFont="1" applyBorder="1" applyAlignment="1" applyProtection="1">
      <alignment horizontal="center" vertical="center"/>
    </xf>
    <xf numFmtId="49" fontId="7" fillId="0" borderId="0" xfId="0" applyNumberFormat="1" applyFont="1" applyBorder="1" applyAlignment="1" applyProtection="1">
      <alignment horizontal="center" vertical="center"/>
    </xf>
    <xf numFmtId="49" fontId="12" fillId="26" borderId="10" xfId="0" applyNumberFormat="1" applyFont="1" applyFill="1" applyBorder="1" applyAlignment="1" applyProtection="1">
      <alignment horizontal="center" vertical="center"/>
    </xf>
    <xf numFmtId="49" fontId="12" fillId="26" borderId="0" xfId="0" applyNumberFormat="1" applyFont="1" applyFill="1" applyBorder="1" applyAlignment="1" applyProtection="1">
      <alignment horizontal="center" vertical="center"/>
    </xf>
    <xf numFmtId="49" fontId="12" fillId="26" borderId="11" xfId="0" applyNumberFormat="1" applyFont="1" applyFill="1" applyBorder="1" applyAlignment="1" applyProtection="1">
      <alignment horizontal="center" vertical="center"/>
    </xf>
    <xf numFmtId="0" fontId="22" fillId="25" borderId="27" xfId="0" applyFont="1" applyFill="1" applyBorder="1" applyAlignment="1" applyProtection="1">
      <alignment horizontal="center" vertical="center" wrapText="1"/>
    </xf>
    <xf numFmtId="0" fontId="22" fillId="25" borderId="28"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167" fontId="7" fillId="18" borderId="16" xfId="21" applyFont="1" applyFill="1" applyBorder="1" applyAlignment="1" applyProtection="1">
      <alignment vertical="center"/>
      <protection locked="0"/>
    </xf>
    <xf numFmtId="0" fontId="0" fillId="0" borderId="17" xfId="0" applyBorder="1" applyAlignment="1" applyProtection="1">
      <protection locked="0"/>
    </xf>
    <xf numFmtId="0" fontId="13" fillId="17" borderId="8" xfId="0" applyFont="1" applyFill="1" applyBorder="1" applyAlignment="1" applyProtection="1">
      <alignment horizontal="center" vertical="center"/>
    </xf>
    <xf numFmtId="0" fontId="13" fillId="17" borderId="4" xfId="0" applyFont="1" applyFill="1" applyBorder="1" applyAlignment="1" applyProtection="1">
      <alignment horizontal="center" vertical="center"/>
    </xf>
    <xf numFmtId="0" fontId="13" fillId="17" borderId="5" xfId="0" applyFont="1" applyFill="1" applyBorder="1" applyAlignment="1" applyProtection="1">
      <alignment horizontal="center" vertical="center"/>
    </xf>
    <xf numFmtId="0" fontId="13" fillId="17" borderId="10" xfId="0" applyFont="1" applyFill="1" applyBorder="1" applyAlignment="1" applyProtection="1">
      <alignment horizontal="center" vertical="center"/>
    </xf>
    <xf numFmtId="0" fontId="13" fillId="17" borderId="0" xfId="0" applyFont="1" applyFill="1" applyBorder="1" applyAlignment="1" applyProtection="1">
      <alignment horizontal="center" vertical="center"/>
    </xf>
    <xf numFmtId="0" fontId="13" fillId="17" borderId="11" xfId="0" applyFont="1" applyFill="1" applyBorder="1" applyAlignment="1" applyProtection="1">
      <alignment horizontal="center" vertical="center"/>
    </xf>
    <xf numFmtId="0" fontId="13" fillId="17" borderId="13" xfId="0" applyFont="1" applyFill="1" applyBorder="1" applyAlignment="1" applyProtection="1">
      <alignment horizontal="center" vertical="center"/>
    </xf>
    <xf numFmtId="0" fontId="13" fillId="17" borderId="6" xfId="0" applyFont="1" applyFill="1" applyBorder="1" applyAlignment="1" applyProtection="1">
      <alignment horizontal="center" vertical="center"/>
    </xf>
    <xf numFmtId="0" fontId="13" fillId="17" borderId="7" xfId="0" applyFont="1" applyFill="1" applyBorder="1" applyAlignment="1" applyProtection="1">
      <alignment horizontal="center" vertical="center"/>
    </xf>
    <xf numFmtId="49" fontId="7" fillId="0" borderId="1" xfId="0" applyNumberFormat="1" applyFont="1" applyBorder="1" applyAlignment="1" applyProtection="1">
      <alignment horizontal="left" vertical="center"/>
    </xf>
    <xf numFmtId="49" fontId="7" fillId="17" borderId="1" xfId="0" applyNumberFormat="1" applyFont="1" applyFill="1" applyBorder="1" applyAlignment="1" applyProtection="1">
      <alignment horizontal="center" vertical="center"/>
    </xf>
    <xf numFmtId="0" fontId="39" fillId="0" borderId="24" xfId="0" applyFont="1" applyBorder="1" applyAlignment="1" applyProtection="1">
      <alignment horizontal="left" vertical="top" wrapText="1"/>
    </xf>
    <xf numFmtId="0" fontId="39" fillId="0" borderId="20" xfId="0" applyFont="1" applyBorder="1" applyAlignment="1" applyProtection="1">
      <alignment horizontal="left" vertical="top" wrapText="1"/>
    </xf>
    <xf numFmtId="0" fontId="39" fillId="0" borderId="25" xfId="0" applyFont="1" applyBorder="1" applyAlignment="1" applyProtection="1">
      <alignment horizontal="left" vertical="top" wrapText="1"/>
    </xf>
    <xf numFmtId="0" fontId="25" fillId="39" borderId="16" xfId="0" applyFont="1" applyFill="1" applyBorder="1" applyAlignment="1" applyProtection="1">
      <alignment horizontal="center" vertical="center"/>
    </xf>
    <xf numFmtId="0" fontId="25" fillId="39" borderId="33" xfId="0" applyFont="1" applyFill="1" applyBorder="1" applyAlignment="1" applyProtection="1">
      <alignment horizontal="center" vertical="center"/>
    </xf>
    <xf numFmtId="0" fontId="25" fillId="39" borderId="17" xfId="0" applyFont="1" applyFill="1" applyBorder="1" applyAlignment="1" applyProtection="1">
      <alignment horizontal="center" vertical="center"/>
    </xf>
    <xf numFmtId="0" fontId="5" fillId="39" borderId="55" xfId="0" applyFont="1" applyFill="1" applyBorder="1" applyAlignment="1" applyProtection="1">
      <alignment vertical="center"/>
    </xf>
    <xf numFmtId="0" fontId="5" fillId="39" borderId="51" xfId="0" applyFont="1" applyFill="1" applyBorder="1" applyAlignment="1" applyProtection="1">
      <alignment vertical="center"/>
    </xf>
    <xf numFmtId="0" fontId="5" fillId="26" borderId="16" xfId="0" applyFont="1" applyFill="1" applyBorder="1" applyAlignment="1" applyProtection="1">
      <alignment vertical="center"/>
      <protection locked="0"/>
    </xf>
    <xf numFmtId="0" fontId="5" fillId="26" borderId="33" xfId="0" applyFont="1" applyFill="1" applyBorder="1" applyAlignment="1" applyProtection="1">
      <alignment vertical="center"/>
      <protection locked="0"/>
    </xf>
    <xf numFmtId="0" fontId="5" fillId="26" borderId="17" xfId="0" applyFont="1" applyFill="1" applyBorder="1" applyAlignment="1" applyProtection="1">
      <alignment vertical="center"/>
      <protection locked="0"/>
    </xf>
    <xf numFmtId="0" fontId="62" fillId="39" borderId="24" xfId="0" applyFont="1" applyFill="1" applyBorder="1" applyAlignment="1" applyProtection="1">
      <alignment horizontal="center" vertical="center"/>
    </xf>
    <xf numFmtId="0" fontId="62" fillId="39" borderId="20" xfId="0" applyFont="1" applyFill="1" applyBorder="1" applyAlignment="1" applyProtection="1">
      <alignment horizontal="center" vertical="center"/>
    </xf>
    <xf numFmtId="0" fontId="62" fillId="39" borderId="25" xfId="0" applyFont="1" applyFill="1" applyBorder="1" applyAlignment="1" applyProtection="1">
      <alignment horizontal="center" vertical="center"/>
    </xf>
    <xf numFmtId="0" fontId="63" fillId="0" borderId="16" xfId="0" applyFont="1" applyBorder="1" applyAlignment="1" applyProtection="1">
      <alignment horizontal="left" vertical="center" wrapText="1"/>
    </xf>
    <xf numFmtId="0" fontId="63" fillId="0" borderId="33" xfId="0" applyFont="1" applyBorder="1" applyAlignment="1" applyProtection="1">
      <alignment horizontal="left" vertical="center" wrapText="1"/>
    </xf>
    <xf numFmtId="0" fontId="63" fillId="0" borderId="17" xfId="0" applyFont="1" applyBorder="1" applyAlignment="1" applyProtection="1">
      <alignment horizontal="left" vertical="center" wrapText="1"/>
    </xf>
    <xf numFmtId="0" fontId="60" fillId="0" borderId="16" xfId="0" applyFont="1" applyBorder="1" applyAlignment="1" applyProtection="1">
      <alignment horizontal="left" vertical="top" wrapText="1"/>
    </xf>
    <xf numFmtId="0" fontId="60" fillId="0" borderId="33" xfId="0" applyFont="1" applyBorder="1" applyAlignment="1" applyProtection="1">
      <alignment horizontal="left" vertical="top"/>
    </xf>
    <xf numFmtId="0" fontId="60" fillId="0" borderId="17" xfId="0" applyFont="1" applyBorder="1" applyAlignment="1" applyProtection="1">
      <alignment horizontal="left" vertical="top"/>
    </xf>
    <xf numFmtId="0" fontId="60" fillId="0" borderId="33" xfId="0" applyFont="1" applyBorder="1" applyAlignment="1" applyProtection="1">
      <alignment horizontal="left" vertical="top" wrapText="1"/>
    </xf>
    <xf numFmtId="0" fontId="60" fillId="0" borderId="17" xfId="0" applyFont="1" applyBorder="1" applyAlignment="1" applyProtection="1">
      <alignment horizontal="left" vertical="top" wrapText="1"/>
    </xf>
    <xf numFmtId="0" fontId="60" fillId="0" borderId="16" xfId="0" applyFont="1" applyBorder="1" applyAlignment="1" applyProtection="1">
      <alignment horizontal="left" vertical="top"/>
    </xf>
    <xf numFmtId="0" fontId="39" fillId="0" borderId="16" xfId="0" applyFont="1" applyBorder="1" applyAlignment="1" applyProtection="1">
      <alignment horizontal="left" vertical="top" wrapText="1"/>
    </xf>
    <xf numFmtId="0" fontId="39" fillId="0" borderId="33" xfId="0" applyFont="1" applyBorder="1" applyAlignment="1" applyProtection="1">
      <alignment horizontal="left" vertical="top"/>
    </xf>
    <xf numFmtId="0" fontId="39" fillId="0" borderId="17" xfId="0" applyFont="1" applyBorder="1" applyAlignment="1" applyProtection="1">
      <alignment horizontal="left" vertical="top"/>
    </xf>
    <xf numFmtId="0" fontId="39" fillId="0" borderId="55" xfId="0" applyFont="1" applyBorder="1" applyAlignment="1" applyProtection="1">
      <alignment horizontal="left" vertical="top"/>
    </xf>
    <xf numFmtId="0" fontId="39" fillId="0" borderId="51" xfId="0" applyFont="1" applyBorder="1" applyAlignment="1" applyProtection="1">
      <alignment horizontal="left" vertical="top"/>
    </xf>
    <xf numFmtId="0" fontId="39" fillId="0" borderId="22" xfId="0" applyFont="1" applyBorder="1" applyAlignment="1" applyProtection="1">
      <alignment horizontal="left" vertical="top"/>
    </xf>
    <xf numFmtId="0" fontId="60" fillId="37" borderId="16" xfId="0" applyFont="1" applyFill="1" applyBorder="1" applyAlignment="1" applyProtection="1">
      <alignment horizontal="left" vertical="center" wrapText="1"/>
    </xf>
    <xf numFmtId="0" fontId="60" fillId="37" borderId="33" xfId="0" applyFont="1" applyFill="1" applyBorder="1" applyAlignment="1" applyProtection="1">
      <alignment horizontal="left" vertical="center" wrapText="1"/>
    </xf>
    <xf numFmtId="0" fontId="60" fillId="37" borderId="17" xfId="0" applyFont="1" applyFill="1" applyBorder="1" applyAlignment="1" applyProtection="1">
      <alignment horizontal="left" vertical="center" wrapText="1"/>
    </xf>
    <xf numFmtId="0" fontId="11" fillId="32" borderId="55" xfId="0" applyFont="1" applyFill="1" applyBorder="1" applyAlignment="1" applyProtection="1">
      <alignment horizontal="center" vertical="center" wrapText="1"/>
    </xf>
    <xf numFmtId="0" fontId="11" fillId="32" borderId="51" xfId="0" applyFont="1" applyFill="1" applyBorder="1" applyAlignment="1" applyProtection="1">
      <alignment horizontal="center" vertical="center" wrapText="1"/>
    </xf>
    <xf numFmtId="0" fontId="11" fillId="32" borderId="22" xfId="0"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wrapText="1"/>
    </xf>
    <xf numFmtId="0" fontId="16" fillId="40" borderId="45" xfId="0" applyFont="1" applyFill="1" applyBorder="1" applyAlignment="1">
      <alignment horizontal="center" vertical="center" textRotation="90" wrapText="1"/>
    </xf>
    <xf numFmtId="0" fontId="16" fillId="40" borderId="19" xfId="0" applyFont="1" applyFill="1" applyBorder="1" applyAlignment="1">
      <alignment horizontal="center" vertical="center" textRotation="90" wrapText="1"/>
    </xf>
    <xf numFmtId="0" fontId="16" fillId="40" borderId="45" xfId="0" applyFont="1" applyFill="1" applyBorder="1" applyAlignment="1" applyProtection="1">
      <alignment horizontal="center" vertical="center" textRotation="90" wrapText="1"/>
    </xf>
    <xf numFmtId="0" fontId="16" fillId="40" borderId="19" xfId="0" applyFont="1" applyFill="1" applyBorder="1" applyAlignment="1" applyProtection="1">
      <alignment horizontal="center" vertical="center" textRotation="90" wrapText="1"/>
    </xf>
    <xf numFmtId="0" fontId="16" fillId="40" borderId="42" xfId="0" applyFont="1" applyFill="1" applyBorder="1" applyAlignment="1">
      <alignment horizontal="center" vertical="center" textRotation="90" wrapText="1"/>
    </xf>
    <xf numFmtId="0" fontId="16" fillId="40" borderId="44" xfId="0" applyFont="1" applyFill="1" applyBorder="1" applyAlignment="1">
      <alignment horizontal="center" vertical="center" textRotation="90" wrapText="1"/>
    </xf>
    <xf numFmtId="0" fontId="40" fillId="40" borderId="57" xfId="0" applyFont="1" applyFill="1" applyBorder="1" applyAlignment="1" applyProtection="1">
      <alignment horizontal="center" vertical="center" wrapText="1"/>
    </xf>
    <xf numFmtId="0" fontId="40" fillId="40" borderId="58" xfId="0" applyFont="1" applyFill="1" applyBorder="1" applyAlignment="1" applyProtection="1">
      <alignment horizontal="center" vertical="center" wrapText="1"/>
    </xf>
    <xf numFmtId="0" fontId="40" fillId="40" borderId="59" xfId="0" applyFont="1" applyFill="1" applyBorder="1" applyAlignment="1" applyProtection="1">
      <alignment horizontal="center" vertical="center" wrapText="1"/>
    </xf>
    <xf numFmtId="0" fontId="14" fillId="0" borderId="41" xfId="0" applyFont="1" applyFill="1" applyBorder="1" applyAlignment="1" applyProtection="1">
      <alignment horizontal="left" vertical="center" wrapText="1"/>
    </xf>
    <xf numFmtId="0" fontId="36" fillId="0" borderId="42" xfId="0" applyFont="1" applyFill="1" applyBorder="1" applyAlignment="1" applyProtection="1">
      <alignment horizontal="left" vertical="center"/>
    </xf>
    <xf numFmtId="0" fontId="36" fillId="0" borderId="43" xfId="0" applyFont="1" applyFill="1" applyBorder="1" applyAlignment="1" applyProtection="1">
      <alignment horizontal="left" vertical="center"/>
    </xf>
    <xf numFmtId="0" fontId="36" fillId="0" borderId="44" xfId="0" applyFont="1" applyFill="1" applyBorder="1" applyAlignment="1" applyProtection="1">
      <alignment horizontal="left" vertical="center"/>
    </xf>
    <xf numFmtId="0" fontId="16" fillId="40" borderId="41" xfId="0" applyFont="1" applyFill="1" applyBorder="1" applyAlignment="1">
      <alignment horizontal="center" vertical="center" textRotation="90" wrapText="1"/>
    </xf>
    <xf numFmtId="0" fontId="16" fillId="40" borderId="43" xfId="0" applyFont="1" applyFill="1" applyBorder="1" applyAlignment="1">
      <alignment horizontal="center" vertical="center" textRotation="90" wrapText="1"/>
    </xf>
    <xf numFmtId="0" fontId="65" fillId="32" borderId="16" xfId="0" applyFont="1" applyFill="1" applyBorder="1" applyAlignment="1" applyProtection="1">
      <alignment horizontal="center" vertical="center" wrapText="1"/>
    </xf>
    <xf numFmtId="0" fontId="65" fillId="32" borderId="33" xfId="0" applyFont="1" applyFill="1" applyBorder="1" applyAlignment="1" applyProtection="1">
      <alignment horizontal="center" vertical="center" wrapText="1"/>
    </xf>
    <xf numFmtId="0" fontId="65" fillId="32" borderId="17" xfId="0" applyFont="1" applyFill="1" applyBorder="1" applyAlignment="1" applyProtection="1">
      <alignment horizontal="center" vertical="center" wrapText="1"/>
    </xf>
    <xf numFmtId="0" fontId="29" fillId="34" borderId="0" xfId="0" applyFont="1" applyFill="1" applyAlignment="1">
      <alignment horizontal="left" vertical="center" wrapText="1"/>
    </xf>
    <xf numFmtId="49" fontId="25" fillId="32" borderId="16" xfId="0" applyNumberFormat="1" applyFont="1" applyFill="1" applyBorder="1" applyAlignment="1">
      <alignment horizontal="left" vertical="center" wrapText="1"/>
    </xf>
    <xf numFmtId="49" fontId="25" fillId="32" borderId="33" xfId="0" applyNumberFormat="1" applyFont="1" applyFill="1" applyBorder="1" applyAlignment="1">
      <alignment horizontal="left" vertical="center" wrapText="1"/>
    </xf>
    <xf numFmtId="49" fontId="25" fillId="32" borderId="17" xfId="0" applyNumberFormat="1" applyFont="1" applyFill="1" applyBorder="1" applyAlignment="1">
      <alignment horizontal="left" vertical="center" wrapText="1"/>
    </xf>
    <xf numFmtId="0" fontId="25" fillId="32" borderId="16" xfId="0" applyFont="1" applyFill="1" applyBorder="1" applyAlignment="1">
      <alignment horizontal="left" vertical="center" wrapText="1"/>
    </xf>
    <xf numFmtId="0" fontId="25" fillId="32" borderId="33" xfId="0" applyFont="1" applyFill="1" applyBorder="1" applyAlignment="1">
      <alignment horizontal="left" vertical="center" wrapText="1"/>
    </xf>
    <xf numFmtId="0" fontId="25" fillId="32" borderId="51" xfId="0" applyFont="1" applyFill="1" applyBorder="1" applyAlignment="1">
      <alignment horizontal="left" vertical="center" wrapText="1"/>
    </xf>
    <xf numFmtId="0" fontId="25" fillId="32" borderId="22" xfId="0" applyFont="1" applyFill="1" applyBorder="1" applyAlignment="1">
      <alignment horizontal="left" vertical="center" wrapText="1"/>
    </xf>
    <xf numFmtId="176" fontId="16" fillId="0" borderId="99" xfId="45" applyNumberFormat="1" applyFont="1" applyBorder="1" applyAlignment="1" applyProtection="1">
      <alignment horizontal="left" vertical="center" wrapText="1"/>
    </xf>
    <xf numFmtId="176" fontId="16" fillId="0" borderId="100" xfId="45" applyNumberFormat="1" applyFont="1" applyBorder="1" applyAlignment="1" applyProtection="1">
      <alignment horizontal="left" vertical="center" wrapText="1"/>
    </xf>
    <xf numFmtId="176" fontId="21" fillId="45" borderId="81" xfId="45" applyNumberFormat="1" applyFont="1" applyFill="1" applyBorder="1" applyAlignment="1" applyProtection="1">
      <alignment horizontal="center" vertical="center"/>
      <protection locked="0"/>
    </xf>
    <xf numFmtId="7" fontId="21" fillId="0" borderId="99" xfId="45" applyNumberFormat="1" applyFont="1" applyBorder="1" applyAlignment="1" applyProtection="1">
      <alignment horizontal="center" vertical="center"/>
    </xf>
    <xf numFmtId="7" fontId="21" fillId="0" borderId="101" xfId="45" applyNumberFormat="1" applyFont="1" applyBorder="1" applyAlignment="1" applyProtection="1">
      <alignment horizontal="center" vertical="center"/>
    </xf>
    <xf numFmtId="7" fontId="21" fillId="0" borderId="100" xfId="45" applyNumberFormat="1" applyFont="1" applyBorder="1" applyAlignment="1" applyProtection="1">
      <alignment horizontal="center" vertical="center"/>
    </xf>
    <xf numFmtId="0" fontId="31" fillId="0" borderId="0" xfId="36" applyFont="1" applyAlignment="1" applyProtection="1">
      <alignment horizontal="left" vertical="top" wrapText="1"/>
    </xf>
    <xf numFmtId="0" fontId="1" fillId="0" borderId="0" xfId="36" applyFont="1" applyAlignment="1" applyProtection="1">
      <alignment horizontal="left" vertical="top"/>
    </xf>
    <xf numFmtId="0" fontId="21" fillId="0" borderId="87" xfId="45" applyFont="1" applyBorder="1" applyAlignment="1" applyProtection="1">
      <alignment vertical="center"/>
    </xf>
    <xf numFmtId="0" fontId="21" fillId="0" borderId="86" xfId="45" applyFont="1" applyBorder="1" applyAlignment="1" applyProtection="1">
      <alignment vertical="center"/>
    </xf>
    <xf numFmtId="0" fontId="16" fillId="47" borderId="87" xfId="45" applyFont="1" applyFill="1" applyBorder="1" applyAlignment="1" applyProtection="1">
      <alignment horizontal="right" vertical="center"/>
    </xf>
    <xf numFmtId="0" fontId="16" fillId="47" borderId="86" xfId="45" applyFont="1" applyFill="1" applyBorder="1" applyAlignment="1" applyProtection="1">
      <alignment horizontal="right" vertical="center"/>
    </xf>
    <xf numFmtId="0" fontId="16" fillId="47" borderId="91" xfId="45" applyFont="1" applyFill="1" applyBorder="1" applyAlignment="1" applyProtection="1">
      <alignment horizontal="center" vertical="center"/>
    </xf>
    <xf numFmtId="0" fontId="16" fillId="47" borderId="92" xfId="45" applyFont="1" applyFill="1" applyBorder="1" applyAlignment="1" applyProtection="1">
      <alignment horizontal="center" vertical="center"/>
    </xf>
    <xf numFmtId="0" fontId="16" fillId="47" borderId="87" xfId="45" applyFont="1" applyFill="1" applyBorder="1" applyAlignment="1" applyProtection="1">
      <alignment horizontal="left" vertical="center"/>
    </xf>
    <xf numFmtId="0" fontId="16" fillId="47" borderId="86" xfId="45" applyFont="1" applyFill="1" applyBorder="1" applyAlignment="1" applyProtection="1">
      <alignment horizontal="left" vertical="center"/>
    </xf>
    <xf numFmtId="0" fontId="16" fillId="0" borderId="87" xfId="45" applyFont="1" applyBorder="1" applyAlignment="1" applyProtection="1">
      <alignment horizontal="right" vertical="center"/>
    </xf>
    <xf numFmtId="0" fontId="16" fillId="0" borderId="86" xfId="45" applyFont="1" applyBorder="1" applyAlignment="1" applyProtection="1">
      <alignment horizontal="right" vertical="center"/>
    </xf>
    <xf numFmtId="177" fontId="76" fillId="0" borderId="99" xfId="36" applyNumberFormat="1" applyFont="1" applyBorder="1" applyAlignment="1" applyProtection="1">
      <alignment horizontal="center" vertical="center"/>
    </xf>
    <xf numFmtId="177" fontId="76" fillId="0" borderId="100" xfId="36" applyNumberFormat="1" applyFont="1" applyBorder="1" applyAlignment="1" applyProtection="1">
      <alignment horizontal="center" vertical="center"/>
    </xf>
    <xf numFmtId="0" fontId="16" fillId="0" borderId="87" xfId="45" applyFont="1" applyBorder="1" applyAlignment="1" applyProtection="1">
      <alignment vertical="center" wrapText="1"/>
    </xf>
    <xf numFmtId="0" fontId="16" fillId="0" borderId="88" xfId="45" applyFont="1" applyBorder="1" applyAlignment="1" applyProtection="1">
      <alignment vertical="center" wrapText="1"/>
    </xf>
    <xf numFmtId="0" fontId="21" fillId="0" borderId="91" xfId="45" applyFont="1" applyBorder="1" applyAlignment="1" applyProtection="1">
      <alignment vertical="center" wrapText="1"/>
    </xf>
    <xf numFmtId="0" fontId="21" fillId="0" borderId="92" xfId="45" applyFont="1" applyBorder="1" applyAlignment="1" applyProtection="1">
      <alignment vertical="center" wrapText="1"/>
    </xf>
    <xf numFmtId="0" fontId="21" fillId="0" borderId="84" xfId="45" applyFont="1" applyBorder="1" applyAlignment="1" applyProtection="1">
      <alignment vertical="center"/>
    </xf>
    <xf numFmtId="0" fontId="21" fillId="0" borderId="85" xfId="45" applyFont="1" applyBorder="1" applyAlignment="1" applyProtection="1">
      <alignment vertical="center"/>
    </xf>
    <xf numFmtId="0" fontId="21" fillId="0" borderId="91" xfId="45" applyFont="1" applyBorder="1" applyAlignment="1" applyProtection="1">
      <alignment horizontal="left" vertical="center"/>
    </xf>
    <xf numFmtId="0" fontId="21" fillId="0" borderId="92" xfId="45" applyFont="1" applyBorder="1" applyAlignment="1" applyProtection="1">
      <alignment horizontal="left" vertical="center"/>
    </xf>
    <xf numFmtId="0" fontId="16" fillId="0" borderId="84" xfId="45" applyFont="1" applyBorder="1" applyAlignment="1" applyProtection="1">
      <alignment vertical="center" wrapText="1"/>
    </xf>
    <xf numFmtId="0" fontId="16" fillId="0" borderId="85" xfId="45" applyFont="1" applyBorder="1" applyAlignment="1" applyProtection="1">
      <alignment vertical="center" wrapText="1"/>
    </xf>
    <xf numFmtId="0" fontId="16" fillId="0" borderId="87" xfId="45" applyFont="1" applyBorder="1" applyAlignment="1" applyProtection="1">
      <alignment vertical="center"/>
    </xf>
    <xf numFmtId="0" fontId="16" fillId="0" borderId="86" xfId="45" applyFont="1" applyBorder="1" applyAlignment="1" applyProtection="1">
      <alignment vertical="center"/>
    </xf>
    <xf numFmtId="0" fontId="16" fillId="0" borderId="81" xfId="45" applyFont="1" applyBorder="1" applyAlignment="1" applyProtection="1">
      <alignment vertical="center"/>
    </xf>
    <xf numFmtId="0" fontId="67" fillId="43" borderId="10" xfId="36" applyFont="1" applyFill="1" applyBorder="1" applyAlignment="1" applyProtection="1">
      <alignment horizontal="center" vertical="center" wrapText="1"/>
    </xf>
    <xf numFmtId="0" fontId="67" fillId="43" borderId="0" xfId="36" applyFont="1" applyFill="1" applyAlignment="1" applyProtection="1">
      <alignment horizontal="center" vertical="center" wrapText="1"/>
    </xf>
    <xf numFmtId="0" fontId="67" fillId="43" borderId="11" xfId="36" applyFont="1" applyFill="1" applyBorder="1" applyAlignment="1" applyProtection="1">
      <alignment horizontal="center" vertical="center" wrapText="1"/>
    </xf>
    <xf numFmtId="0" fontId="4" fillId="24" borderId="10" xfId="36" applyFill="1" applyBorder="1" applyAlignment="1" applyProtection="1">
      <alignment horizontal="center"/>
    </xf>
    <xf numFmtId="0" fontId="4" fillId="24" borderId="0" xfId="36" applyFill="1" applyAlignment="1" applyProtection="1">
      <alignment horizontal="center"/>
    </xf>
    <xf numFmtId="0" fontId="4" fillId="24" borderId="11" xfId="36" applyFill="1" applyBorder="1" applyAlignment="1" applyProtection="1">
      <alignment horizontal="center"/>
    </xf>
    <xf numFmtId="0" fontId="68" fillId="0" borderId="10" xfId="36" applyFont="1" applyBorder="1" applyAlignment="1" applyProtection="1">
      <alignment horizontal="left"/>
    </xf>
    <xf numFmtId="0" fontId="68" fillId="0" borderId="0" xfId="36" applyFont="1" applyAlignment="1" applyProtection="1">
      <alignment horizontal="left"/>
    </xf>
    <xf numFmtId="0" fontId="68" fillId="0" borderId="11" xfId="36" applyFont="1" applyBorder="1" applyAlignment="1" applyProtection="1">
      <alignment horizontal="left"/>
    </xf>
    <xf numFmtId="0" fontId="4" fillId="24" borderId="77" xfId="36" applyFill="1" applyBorder="1" applyAlignment="1" applyProtection="1">
      <alignment horizontal="center"/>
    </xf>
    <xf numFmtId="0" fontId="4" fillId="24" borderId="78" xfId="36" applyFill="1" applyBorder="1" applyAlignment="1" applyProtection="1">
      <alignment horizontal="center"/>
    </xf>
    <xf numFmtId="0" fontId="4" fillId="24" borderId="79" xfId="36" applyFill="1" applyBorder="1" applyAlignment="1" applyProtection="1">
      <alignment horizontal="center"/>
    </xf>
    <xf numFmtId="0" fontId="16" fillId="44" borderId="88" xfId="36" applyFont="1" applyFill="1" applyBorder="1" applyAlignment="1" applyProtection="1">
      <alignment horizontal="center" vertical="center"/>
      <protection locked="0"/>
    </xf>
    <xf numFmtId="0" fontId="16" fillId="44" borderId="92" xfId="36" applyFont="1" applyFill="1" applyBorder="1" applyAlignment="1" applyProtection="1">
      <alignment horizontal="center" vertical="center"/>
      <protection locked="0"/>
    </xf>
    <xf numFmtId="0" fontId="25" fillId="0" borderId="102" xfId="36" applyFont="1" applyBorder="1" applyAlignment="1" applyProtection="1">
      <alignment horizontal="center" vertical="center"/>
    </xf>
    <xf numFmtId="0" fontId="25" fillId="0" borderId="103" xfId="36" applyFont="1" applyBorder="1" applyAlignment="1" applyProtection="1">
      <alignment horizontal="center" vertical="center"/>
    </xf>
    <xf numFmtId="0" fontId="25" fillId="0" borderId="104" xfId="36" applyFont="1" applyBorder="1" applyAlignment="1" applyProtection="1">
      <alignment horizontal="center" vertical="center"/>
    </xf>
    <xf numFmtId="0" fontId="4" fillId="0" borderId="16"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11" fillId="34" borderId="16" xfId="0" applyFont="1" applyFill="1" applyBorder="1" applyAlignment="1" applyProtection="1">
      <alignment horizontal="center" vertical="center"/>
    </xf>
    <xf numFmtId="0" fontId="11" fillId="34" borderId="33" xfId="0" applyFont="1" applyFill="1" applyBorder="1" applyAlignment="1" applyProtection="1">
      <alignment horizontal="center" vertical="center"/>
    </xf>
    <xf numFmtId="0" fontId="11" fillId="34" borderId="17" xfId="0" applyFont="1" applyFill="1" applyBorder="1" applyAlignment="1" applyProtection="1">
      <alignment horizontal="center" vertical="center"/>
    </xf>
    <xf numFmtId="168" fontId="5" fillId="32" borderId="35" xfId="35" applyNumberFormat="1" applyFont="1" applyFill="1" applyBorder="1" applyAlignment="1" applyProtection="1">
      <alignment horizontal="center" vertical="center"/>
    </xf>
    <xf numFmtId="49" fontId="5" fillId="32" borderId="36" xfId="35" applyNumberFormat="1" applyFont="1" applyFill="1" applyBorder="1" applyAlignment="1" applyProtection="1">
      <alignment horizontal="right" vertical="center"/>
    </xf>
    <xf numFmtId="49" fontId="5" fillId="32" borderId="37" xfId="35" applyNumberFormat="1" applyFont="1" applyFill="1" applyBorder="1" applyAlignment="1" applyProtection="1">
      <alignment horizontal="right" vertical="center"/>
    </xf>
    <xf numFmtId="49" fontId="5" fillId="32" borderId="60" xfId="35" applyNumberFormat="1" applyFont="1" applyFill="1" applyBorder="1" applyAlignment="1" applyProtection="1">
      <alignment horizontal="right" vertical="center"/>
    </xf>
    <xf numFmtId="49" fontId="5" fillId="32" borderId="0" xfId="35" applyNumberFormat="1" applyFont="1" applyFill="1" applyBorder="1" applyAlignment="1" applyProtection="1">
      <alignment horizontal="right" vertical="center"/>
    </xf>
    <xf numFmtId="49" fontId="5" fillId="32" borderId="11" xfId="35" applyNumberFormat="1" applyFont="1" applyFill="1" applyBorder="1" applyAlignment="1" applyProtection="1">
      <alignment horizontal="right" vertical="center"/>
    </xf>
    <xf numFmtId="0" fontId="5" fillId="0" borderId="0" xfId="0" applyFont="1" applyFill="1" applyBorder="1" applyAlignment="1" applyProtection="1">
      <alignment horizontal="center"/>
      <protection locked="0"/>
    </xf>
    <xf numFmtId="4" fontId="25" fillId="34" borderId="71" xfId="0" applyNumberFormat="1" applyFont="1" applyFill="1" applyBorder="1" applyAlignment="1" applyProtection="1">
      <alignment horizontal="center" vertical="center"/>
    </xf>
    <xf numFmtId="4" fontId="25" fillId="34" borderId="58" xfId="0" applyNumberFormat="1" applyFont="1" applyFill="1" applyBorder="1" applyAlignment="1" applyProtection="1">
      <alignment horizontal="center" vertical="center"/>
    </xf>
    <xf numFmtId="4" fontId="25" fillId="34" borderId="70" xfId="0" applyNumberFormat="1" applyFont="1" applyFill="1" applyBorder="1" applyAlignment="1" applyProtection="1">
      <alignment horizontal="center" vertical="center"/>
    </xf>
    <xf numFmtId="173" fontId="25" fillId="34" borderId="71" xfId="0" applyNumberFormat="1" applyFont="1" applyFill="1" applyBorder="1" applyAlignment="1" applyProtection="1">
      <alignment horizontal="center" vertical="center" wrapText="1"/>
    </xf>
    <xf numFmtId="173" fontId="25" fillId="34" borderId="59" xfId="0" applyNumberFormat="1" applyFont="1" applyFill="1" applyBorder="1" applyAlignment="1" applyProtection="1">
      <alignment horizontal="center" vertical="center" wrapText="1"/>
    </xf>
    <xf numFmtId="2" fontId="25" fillId="37" borderId="57" xfId="0" applyNumberFormat="1" applyFont="1" applyFill="1" applyBorder="1" applyAlignment="1" applyProtection="1">
      <alignment horizontal="center" vertical="center" wrapText="1"/>
    </xf>
    <xf numFmtId="2" fontId="25" fillId="37" borderId="58" xfId="0" applyNumberFormat="1" applyFont="1" applyFill="1" applyBorder="1" applyAlignment="1" applyProtection="1">
      <alignment horizontal="center" vertical="center" wrapText="1"/>
    </xf>
    <xf numFmtId="2" fontId="25" fillId="37" borderId="59" xfId="0" applyNumberFormat="1" applyFont="1" applyFill="1" applyBorder="1" applyAlignment="1" applyProtection="1">
      <alignment horizontal="center" vertical="center" wrapText="1"/>
    </xf>
    <xf numFmtId="2" fontId="25" fillId="36" borderId="58" xfId="0" applyNumberFormat="1" applyFont="1" applyFill="1" applyBorder="1" applyAlignment="1" applyProtection="1">
      <alignment horizontal="center" vertical="center"/>
    </xf>
    <xf numFmtId="2" fontId="25" fillId="36" borderId="70" xfId="0" applyNumberFormat="1" applyFont="1" applyFill="1" applyBorder="1" applyAlignment="1" applyProtection="1">
      <alignment horizontal="center" vertical="center"/>
    </xf>
    <xf numFmtId="0" fontId="11" fillId="36" borderId="57" xfId="0" applyFont="1" applyFill="1" applyBorder="1" applyAlignment="1" applyProtection="1">
      <alignment horizontal="center" vertical="center"/>
    </xf>
    <xf numFmtId="0" fontId="11" fillId="36" borderId="58" xfId="0" applyFont="1" applyFill="1" applyBorder="1" applyAlignment="1" applyProtection="1">
      <alignment horizontal="center" vertical="center"/>
    </xf>
    <xf numFmtId="0" fontId="5" fillId="36" borderId="24" xfId="0" applyFont="1" applyFill="1" applyBorder="1" applyAlignment="1" applyProtection="1">
      <alignment horizontal="right" vertical="center"/>
    </xf>
    <xf numFmtId="0" fontId="5" fillId="36" borderId="20" xfId="0" applyFont="1" applyFill="1" applyBorder="1" applyAlignment="1" applyProtection="1">
      <alignment horizontal="right" vertical="center"/>
    </xf>
    <xf numFmtId="0" fontId="5" fillId="0" borderId="20" xfId="0" applyFont="1" applyBorder="1" applyAlignment="1" applyProtection="1">
      <alignment horizontal="center" vertical="center"/>
    </xf>
    <xf numFmtId="168" fontId="5" fillId="0" borderId="20" xfId="0" applyNumberFormat="1" applyFont="1" applyBorder="1" applyAlignment="1" applyProtection="1">
      <alignment horizontal="center" vertical="center"/>
    </xf>
    <xf numFmtId="4" fontId="5" fillId="36" borderId="20" xfId="0" applyNumberFormat="1" applyFont="1" applyFill="1" applyBorder="1" applyAlignment="1" applyProtection="1">
      <alignment horizontal="right" vertical="center"/>
    </xf>
    <xf numFmtId="0" fontId="5" fillId="26" borderId="70" xfId="0" applyFont="1" applyFill="1" applyBorder="1" applyAlignment="1" applyProtection="1">
      <alignment horizontal="center" vertical="center"/>
      <protection locked="0"/>
    </xf>
    <xf numFmtId="0" fontId="5" fillId="26" borderId="33" xfId="0" applyFont="1" applyFill="1" applyBorder="1" applyAlignment="1" applyProtection="1">
      <alignment horizontal="center" vertical="center"/>
      <protection locked="0"/>
    </xf>
    <xf numFmtId="0" fontId="5" fillId="32" borderId="0" xfId="0" applyFont="1" applyFill="1" applyBorder="1" applyAlignment="1" applyProtection="1">
      <alignment horizontal="right" vertical="top"/>
    </xf>
    <xf numFmtId="0" fontId="5" fillId="0" borderId="0" xfId="0" applyFont="1" applyBorder="1" applyAlignment="1" applyProtection="1">
      <alignment horizontal="center" vertical="center"/>
    </xf>
    <xf numFmtId="4" fontId="25" fillId="32" borderId="57" xfId="0" applyNumberFormat="1" applyFont="1" applyFill="1" applyBorder="1" applyAlignment="1" applyProtection="1">
      <alignment horizontal="left" vertical="center" wrapText="1"/>
    </xf>
    <xf numFmtId="4" fontId="25" fillId="32" borderId="58" xfId="0" applyNumberFormat="1" applyFont="1" applyFill="1" applyBorder="1" applyAlignment="1" applyProtection="1">
      <alignment horizontal="left" vertical="center" wrapText="1"/>
    </xf>
    <xf numFmtId="4" fontId="25" fillId="32" borderId="59" xfId="0" applyNumberFormat="1" applyFont="1" applyFill="1" applyBorder="1" applyAlignment="1" applyProtection="1">
      <alignment horizontal="left" vertical="center" wrapText="1"/>
    </xf>
    <xf numFmtId="0" fontId="5" fillId="39" borderId="16" xfId="0" applyFont="1" applyFill="1" applyBorder="1" applyAlignment="1" applyProtection="1">
      <alignment horizontal="left" vertical="center"/>
    </xf>
    <xf numFmtId="0" fontId="5" fillId="39" borderId="33" xfId="0" applyFont="1" applyFill="1" applyBorder="1" applyAlignment="1" applyProtection="1">
      <alignment horizontal="left" vertical="center"/>
    </xf>
    <xf numFmtId="0" fontId="5" fillId="39" borderId="17" xfId="0" applyFont="1" applyFill="1" applyBorder="1" applyAlignment="1" applyProtection="1">
      <alignment horizontal="left" vertical="center"/>
    </xf>
    <xf numFmtId="0" fontId="32" fillId="33" borderId="46" xfId="0" applyFont="1" applyFill="1" applyBorder="1" applyAlignment="1" applyProtection="1">
      <alignment horizontal="left" vertical="center" wrapText="1"/>
    </xf>
    <xf numFmtId="0" fontId="32" fillId="33" borderId="68" xfId="0" applyFont="1" applyFill="1" applyBorder="1" applyAlignment="1" applyProtection="1">
      <alignment horizontal="left" vertical="center" wrapText="1"/>
    </xf>
    <xf numFmtId="0" fontId="32" fillId="33" borderId="69" xfId="0" applyFont="1" applyFill="1" applyBorder="1" applyAlignment="1" applyProtection="1">
      <alignment horizontal="left" vertical="center" wrapText="1"/>
    </xf>
    <xf numFmtId="0" fontId="32" fillId="33" borderId="10" xfId="0" applyFont="1" applyFill="1" applyBorder="1" applyAlignment="1" applyProtection="1">
      <alignment horizontal="left" vertical="center" wrapText="1"/>
    </xf>
    <xf numFmtId="0" fontId="32" fillId="33" borderId="0" xfId="0" applyFont="1" applyFill="1" applyBorder="1" applyAlignment="1" applyProtection="1">
      <alignment horizontal="left" vertical="center" wrapText="1"/>
    </xf>
    <xf numFmtId="0" fontId="32" fillId="33" borderId="11" xfId="0" applyFont="1" applyFill="1" applyBorder="1" applyAlignment="1" applyProtection="1">
      <alignment horizontal="left" vertical="center" wrapText="1"/>
    </xf>
    <xf numFmtId="0" fontId="32" fillId="33" borderId="13" xfId="0" applyFont="1" applyFill="1" applyBorder="1" applyAlignment="1" applyProtection="1">
      <alignment horizontal="left" vertical="center" wrapText="1"/>
    </xf>
    <xf numFmtId="0" fontId="32" fillId="33" borderId="6" xfId="0" applyFont="1" applyFill="1" applyBorder="1" applyAlignment="1" applyProtection="1">
      <alignment horizontal="left" vertical="center" wrapText="1"/>
    </xf>
    <xf numFmtId="0" fontId="32" fillId="33" borderId="7" xfId="0" applyFont="1" applyFill="1" applyBorder="1" applyAlignment="1" applyProtection="1">
      <alignment horizontal="left" vertical="center" wrapText="1"/>
    </xf>
    <xf numFmtId="0" fontId="4" fillId="33" borderId="46" xfId="25" applyFont="1" applyFill="1" applyBorder="1" applyAlignment="1" applyProtection="1">
      <alignment horizontal="left" vertical="center" wrapText="1"/>
    </xf>
    <xf numFmtId="0" fontId="4" fillId="33" borderId="68" xfId="25" applyFont="1" applyFill="1" applyBorder="1" applyAlignment="1" applyProtection="1">
      <alignment horizontal="left" vertical="center" wrapText="1"/>
    </xf>
    <xf numFmtId="0" fontId="4" fillId="33" borderId="69" xfId="25" applyFont="1" applyFill="1" applyBorder="1" applyAlignment="1" applyProtection="1">
      <alignment horizontal="left" vertical="center" wrapText="1"/>
    </xf>
    <xf numFmtId="0" fontId="4" fillId="33" borderId="13" xfId="25" applyFont="1" applyFill="1" applyBorder="1" applyAlignment="1" applyProtection="1">
      <alignment horizontal="left" vertical="center" wrapText="1"/>
    </xf>
    <xf numFmtId="0" fontId="4" fillId="33" borderId="6" xfId="25" applyFont="1" applyFill="1" applyBorder="1" applyAlignment="1" applyProtection="1">
      <alignment horizontal="left" vertical="center" wrapText="1"/>
    </xf>
    <xf numFmtId="0" fontId="4" fillId="33" borderId="7" xfId="25" applyFont="1" applyFill="1" applyBorder="1" applyAlignment="1" applyProtection="1">
      <alignment horizontal="left" vertical="center" wrapText="1"/>
    </xf>
    <xf numFmtId="0" fontId="4" fillId="0" borderId="0" xfId="0" applyFont="1" applyAlignment="1" applyProtection="1">
      <alignment horizontal="left" vertical="center"/>
    </xf>
    <xf numFmtId="0" fontId="5" fillId="26" borderId="0" xfId="0" applyFont="1" applyFill="1" applyBorder="1" applyAlignment="1" applyProtection="1">
      <alignment horizontal="center" vertical="center"/>
      <protection locked="0"/>
    </xf>
    <xf numFmtId="0" fontId="29" fillId="0" borderId="0" xfId="0" applyFont="1" applyFill="1" applyAlignment="1" applyProtection="1">
      <alignment horizontal="right"/>
    </xf>
    <xf numFmtId="0" fontId="29" fillId="0" borderId="11" xfId="0" applyFont="1" applyFill="1" applyBorder="1" applyAlignment="1" applyProtection="1">
      <alignment horizontal="right"/>
    </xf>
    <xf numFmtId="0" fontId="5" fillId="32" borderId="0" xfId="0" applyFont="1" applyFill="1" applyAlignment="1" applyProtection="1">
      <alignment horizontal="left" vertical="center" wrapText="1"/>
    </xf>
    <xf numFmtId="0" fontId="5" fillId="0" borderId="2" xfId="0" applyFont="1" applyFill="1" applyBorder="1" applyAlignment="1" applyProtection="1">
      <alignment horizontal="right"/>
    </xf>
    <xf numFmtId="0" fontId="5" fillId="0" borderId="3" xfId="0" applyFont="1" applyFill="1" applyBorder="1" applyAlignment="1" applyProtection="1">
      <alignment horizontal="right"/>
    </xf>
    <xf numFmtId="0" fontId="5" fillId="0" borderId="9" xfId="0" applyFont="1" applyFill="1" applyBorder="1" applyAlignment="1" applyProtection="1">
      <alignment horizontal="right"/>
    </xf>
    <xf numFmtId="0" fontId="32" fillId="0" borderId="0" xfId="0" applyFont="1" applyFill="1" applyAlignment="1" applyProtection="1">
      <alignment horizontal="left" vertical="center" wrapText="1"/>
    </xf>
    <xf numFmtId="0" fontId="32" fillId="0" borderId="0" xfId="0" applyFont="1" applyAlignment="1" applyProtection="1">
      <alignment horizontal="left" vertical="center" wrapText="1"/>
    </xf>
    <xf numFmtId="0" fontId="53" fillId="32" borderId="16" xfId="0" applyFont="1" applyFill="1" applyBorder="1" applyAlignment="1" applyProtection="1">
      <alignment horizontal="center" vertical="center" wrapText="1"/>
    </xf>
    <xf numFmtId="0" fontId="53" fillId="32" borderId="33" xfId="0" applyFont="1" applyFill="1" applyBorder="1" applyAlignment="1" applyProtection="1">
      <alignment horizontal="center" vertical="center" wrapText="1"/>
    </xf>
    <xf numFmtId="0" fontId="53" fillId="32" borderId="17" xfId="0" applyFont="1" applyFill="1" applyBorder="1" applyAlignment="1" applyProtection="1">
      <alignment horizontal="center" vertical="center" wrapText="1"/>
    </xf>
    <xf numFmtId="0" fontId="7" fillId="42" borderId="35" xfId="43" applyFont="1" applyFill="1" applyBorder="1" applyAlignment="1" applyProtection="1">
      <alignment horizontal="center" vertical="center" wrapText="1"/>
    </xf>
    <xf numFmtId="0" fontId="25" fillId="36" borderId="74" xfId="0" applyFont="1" applyFill="1" applyBorder="1" applyAlignment="1" applyProtection="1">
      <alignment horizontal="center" vertical="center"/>
    </xf>
    <xf numFmtId="0" fontId="25" fillId="36" borderId="72" xfId="0" applyFont="1" applyFill="1" applyBorder="1" applyAlignment="1" applyProtection="1">
      <alignment horizontal="center" vertical="center"/>
    </xf>
    <xf numFmtId="0" fontId="25" fillId="36" borderId="75" xfId="0" applyFont="1" applyFill="1" applyBorder="1" applyAlignment="1" applyProtection="1">
      <alignment horizontal="center" vertical="center"/>
    </xf>
    <xf numFmtId="0" fontId="51" fillId="36" borderId="16" xfId="0" applyFont="1" applyFill="1" applyBorder="1" applyAlignment="1" applyProtection="1">
      <alignment horizontal="center" vertical="center"/>
    </xf>
    <xf numFmtId="0" fontId="51" fillId="36" borderId="33" xfId="0" applyFont="1" applyFill="1" applyBorder="1" applyAlignment="1" applyProtection="1">
      <alignment horizontal="center" vertical="center"/>
    </xf>
    <xf numFmtId="0" fontId="51" fillId="36" borderId="17" xfId="0" applyFont="1" applyFill="1" applyBorder="1" applyAlignment="1" applyProtection="1">
      <alignment horizontal="center" vertical="center"/>
    </xf>
    <xf numFmtId="0" fontId="5" fillId="36" borderId="0" xfId="0" applyFont="1" applyFill="1" applyBorder="1" applyAlignment="1" applyProtection="1">
      <alignment horizontal="center" vertical="center"/>
    </xf>
    <xf numFmtId="0" fontId="37" fillId="36" borderId="74" xfId="0" applyFont="1" applyFill="1" applyBorder="1" applyAlignment="1" applyProtection="1">
      <alignment horizontal="left" vertical="center" wrapText="1"/>
    </xf>
    <xf numFmtId="0" fontId="37" fillId="36" borderId="72" xfId="0" applyFont="1" applyFill="1" applyBorder="1" applyAlignment="1" applyProtection="1">
      <alignment horizontal="left" vertical="center" wrapText="1"/>
    </xf>
    <xf numFmtId="0" fontId="37" fillId="36" borderId="75" xfId="0" applyFont="1" applyFill="1" applyBorder="1" applyAlignment="1" applyProtection="1">
      <alignment horizontal="left" vertical="center" wrapText="1"/>
    </xf>
    <xf numFmtId="4" fontId="5" fillId="36" borderId="76" xfId="0" applyNumberFormat="1" applyFont="1" applyFill="1" applyBorder="1" applyAlignment="1" applyProtection="1">
      <alignment horizontal="left" vertical="center"/>
    </xf>
    <xf numFmtId="4" fontId="5" fillId="36" borderId="37" xfId="0" applyNumberFormat="1" applyFont="1" applyFill="1" applyBorder="1" applyAlignment="1" applyProtection="1">
      <alignment horizontal="left" vertical="center"/>
    </xf>
    <xf numFmtId="4" fontId="5" fillId="36" borderId="73" xfId="0" applyNumberFormat="1" applyFont="1" applyFill="1" applyBorder="1" applyAlignment="1" applyProtection="1">
      <alignment horizontal="left" vertical="center"/>
    </xf>
    <xf numFmtId="0" fontId="7" fillId="0" borderId="68" xfId="0" applyFont="1" applyFill="1" applyBorder="1" applyAlignment="1" applyProtection="1">
      <alignment horizontal="center" vertical="center"/>
    </xf>
    <xf numFmtId="0" fontId="59" fillId="38" borderId="35" xfId="0" applyFont="1" applyFill="1" applyBorder="1" applyAlignment="1">
      <alignment horizontal="left" vertical="center"/>
    </xf>
    <xf numFmtId="0" fontId="59" fillId="38" borderId="36" xfId="0" applyFont="1" applyFill="1" applyBorder="1" applyAlignment="1">
      <alignment horizontal="left" vertical="center" wrapText="1"/>
    </xf>
    <xf numFmtId="0" fontId="59" fillId="38" borderId="60" xfId="0" applyFont="1" applyFill="1" applyBorder="1" applyAlignment="1">
      <alignment horizontal="left" vertical="center" wrapText="1"/>
    </xf>
    <xf numFmtId="0" fontId="7" fillId="17" borderId="1" xfId="0" applyNumberFormat="1" applyFont="1" applyFill="1" applyBorder="1" applyAlignment="1" applyProtection="1">
      <alignment horizontal="center" vertical="center"/>
    </xf>
    <xf numFmtId="49" fontId="12" fillId="26" borderId="8" xfId="0" applyNumberFormat="1" applyFont="1" applyFill="1" applyBorder="1" applyAlignment="1" applyProtection="1">
      <alignment horizontal="center" vertical="center"/>
    </xf>
    <xf numFmtId="49" fontId="12" fillId="26" borderId="4" xfId="0" applyNumberFormat="1" applyFont="1" applyFill="1" applyBorder="1" applyAlignment="1" applyProtection="1">
      <alignment horizontal="center" vertical="center"/>
    </xf>
    <xf numFmtId="49" fontId="12" fillId="26" borderId="5" xfId="0" applyNumberFormat="1" applyFont="1" applyFill="1" applyBorder="1" applyAlignment="1" applyProtection="1">
      <alignment horizontal="center" vertical="center"/>
    </xf>
    <xf numFmtId="49" fontId="12" fillId="26" borderId="13" xfId="0" applyNumberFormat="1" applyFont="1" applyFill="1" applyBorder="1" applyAlignment="1" applyProtection="1">
      <alignment horizontal="center" vertical="center"/>
    </xf>
    <xf numFmtId="49" fontId="12" fillId="26" borderId="6" xfId="0" applyNumberFormat="1" applyFont="1" applyFill="1" applyBorder="1" applyAlignment="1" applyProtection="1">
      <alignment horizontal="center" vertical="center"/>
    </xf>
    <xf numFmtId="49" fontId="12" fillId="26" borderId="7" xfId="0" applyNumberFormat="1" applyFont="1" applyFill="1" applyBorder="1" applyAlignment="1" applyProtection="1">
      <alignment horizontal="center" vertical="center"/>
    </xf>
    <xf numFmtId="49" fontId="7" fillId="0" borderId="10" xfId="0" applyNumberFormat="1" applyFont="1" applyBorder="1" applyAlignment="1" applyProtection="1">
      <alignment horizontal="left" vertical="center"/>
    </xf>
    <xf numFmtId="49" fontId="7" fillId="0" borderId="0" xfId="0" applyNumberFormat="1" applyFont="1" applyBorder="1" applyAlignment="1" applyProtection="1">
      <alignment horizontal="left" vertical="center"/>
    </xf>
    <xf numFmtId="49" fontId="7" fillId="0" borderId="11" xfId="0" applyNumberFormat="1" applyFont="1" applyBorder="1" applyAlignment="1" applyProtection="1">
      <alignment horizontal="left" vertical="center"/>
    </xf>
    <xf numFmtId="49" fontId="7" fillId="0" borderId="0" xfId="0" applyNumberFormat="1" applyFont="1" applyFill="1" applyBorder="1" applyAlignment="1" applyProtection="1">
      <alignment horizontal="left" vertical="center"/>
    </xf>
    <xf numFmtId="0" fontId="0" fillId="0" borderId="0" xfId="0" applyAlignment="1">
      <alignment vertical="center"/>
    </xf>
    <xf numFmtId="176" fontId="21" fillId="0" borderId="81" xfId="45" applyNumberFormat="1" applyFont="1" applyBorder="1" applyAlignment="1" applyProtection="1">
      <alignment horizontal="center" vertical="center"/>
      <protection locked="0"/>
    </xf>
  </cellXfs>
  <cellStyles count="50">
    <cellStyle name="20 % - Akzent1" xfId="1" xr:uid="{00000000-0005-0000-0000-000000000000}"/>
    <cellStyle name="20 % - Akzent2" xfId="2" xr:uid="{00000000-0005-0000-0000-000001000000}"/>
    <cellStyle name="20 % - Akzent3" xfId="3" xr:uid="{00000000-0005-0000-0000-000002000000}"/>
    <cellStyle name="20 % - Akzent4" xfId="4" xr:uid="{00000000-0005-0000-0000-000003000000}"/>
    <cellStyle name="20 % - Akzent5" xfId="5" xr:uid="{00000000-0005-0000-0000-000004000000}"/>
    <cellStyle name="20 % - Akzent6" xfId="6" xr:uid="{00000000-0005-0000-0000-000005000000}"/>
    <cellStyle name="40 % - Akzent1" xfId="7" xr:uid="{00000000-0005-0000-0000-000006000000}"/>
    <cellStyle name="40 % - Akzent2" xfId="8" xr:uid="{00000000-0005-0000-0000-000007000000}"/>
    <cellStyle name="40 % - Akzent3" xfId="9" xr:uid="{00000000-0005-0000-0000-000008000000}"/>
    <cellStyle name="40 % - Akzent4" xfId="10" xr:uid="{00000000-0005-0000-0000-000009000000}"/>
    <cellStyle name="40 % - Akzent5" xfId="11" xr:uid="{00000000-0005-0000-0000-00000A000000}"/>
    <cellStyle name="40 % - Akzent6" xfId="12" xr:uid="{00000000-0005-0000-0000-00000B000000}"/>
    <cellStyle name="60 % - Akzent1" xfId="13" xr:uid="{00000000-0005-0000-0000-00000C000000}"/>
    <cellStyle name="60 % - Akzent2" xfId="14" xr:uid="{00000000-0005-0000-0000-00000D000000}"/>
    <cellStyle name="60 % - Akzent3" xfId="15" xr:uid="{00000000-0005-0000-0000-00000E000000}"/>
    <cellStyle name="60 % - Akzent4" xfId="16" xr:uid="{00000000-0005-0000-0000-00000F000000}"/>
    <cellStyle name="60 % - Akzent5" xfId="17" xr:uid="{00000000-0005-0000-0000-000010000000}"/>
    <cellStyle name="60 % - Akzent6" xfId="18" xr:uid="{00000000-0005-0000-0000-000011000000}"/>
    <cellStyle name="Aufmaß-Vorlage" xfId="28" xr:uid="{00000000-0005-0000-0000-000012000000}"/>
    <cellStyle name="Aufmaß-Vorlage 2" xfId="29" xr:uid="{00000000-0005-0000-0000-000013000000}"/>
    <cellStyle name="Euro" xfId="19" xr:uid="{00000000-0005-0000-0000-000014000000}"/>
    <cellStyle name="Euro 2" xfId="30" xr:uid="{00000000-0005-0000-0000-000015000000}"/>
    <cellStyle name="Euro 2 2" xfId="27" xr:uid="{00000000-0005-0000-0000-000016000000}"/>
    <cellStyle name="Euro 3" xfId="46" xr:uid="{79DC6BB9-CEBA-4A8C-B866-26E8A6A6C5D0}"/>
    <cellStyle name="Euro_c. Preisblatt" xfId="20" xr:uid="{00000000-0005-0000-0000-000017000000}"/>
    <cellStyle name="Euro_TESTKalkulationGUD1" xfId="21" xr:uid="{00000000-0005-0000-0000-000018000000}"/>
    <cellStyle name="Komma 2" xfId="31" xr:uid="{00000000-0005-0000-0000-000019000000}"/>
    <cellStyle name="Komma 2 2" xfId="32" xr:uid="{00000000-0005-0000-0000-00001A000000}"/>
    <cellStyle name="Notiz 2" xfId="33" xr:uid="{00000000-0005-0000-0000-00001B000000}"/>
    <cellStyle name="Notiz 2 2" xfId="47" xr:uid="{07FFE9C2-5CDC-453B-B8E8-8AEDC261538A}"/>
    <cellStyle name="Notiz 3" xfId="34" xr:uid="{00000000-0005-0000-0000-00001C000000}"/>
    <cellStyle name="Notiz 3 2" xfId="48" xr:uid="{DF599BD5-DE24-4E7A-89E0-4FCBDFEE32AC}"/>
    <cellStyle name="Standard" xfId="0" builtinId="0"/>
    <cellStyle name="Standard 2" xfId="22" xr:uid="{00000000-0005-0000-0000-00001E000000}"/>
    <cellStyle name="Standard 2 2" xfId="40" xr:uid="{00000000-0005-0000-0000-00001F000000}"/>
    <cellStyle name="Standard 3" xfId="23" xr:uid="{00000000-0005-0000-0000-000020000000}"/>
    <cellStyle name="Standard 4" xfId="35" xr:uid="{00000000-0005-0000-0000-000021000000}"/>
    <cellStyle name="Standard 4 2" xfId="36" xr:uid="{00000000-0005-0000-0000-000022000000}"/>
    <cellStyle name="Standard 4_Teil B.5 Leistungsbeschreibung Kalkulation Ordnungsamt UR LOS 1+2" xfId="26" xr:uid="{00000000-0005-0000-0000-000023000000}"/>
    <cellStyle name="Standard 5" xfId="24" xr:uid="{00000000-0005-0000-0000-000024000000}"/>
    <cellStyle name="Standard 6" xfId="25" xr:uid="{00000000-0005-0000-0000-000025000000}"/>
    <cellStyle name="Standard 7" xfId="37" xr:uid="{00000000-0005-0000-0000-000026000000}"/>
    <cellStyle name="Standard 8" xfId="41" xr:uid="{00000000-0005-0000-0000-000027000000}"/>
    <cellStyle name="Standard 8 2" xfId="43" xr:uid="{00000000-0005-0000-0000-000028000000}"/>
    <cellStyle name="Standard_STD_SATZ" xfId="45" xr:uid="{839A7502-0608-47F8-9EB6-B14FF5D14547}"/>
    <cellStyle name="Währung" xfId="42" builtinId="4"/>
    <cellStyle name="Währung 2" xfId="38" xr:uid="{00000000-0005-0000-0000-00002B000000}"/>
    <cellStyle name="Währung 2 2" xfId="39" xr:uid="{00000000-0005-0000-0000-00002C000000}"/>
    <cellStyle name="Währung 3" xfId="44" xr:uid="{00000000-0005-0000-0000-00002D000000}"/>
    <cellStyle name="Währung 3 2" xfId="49" xr:uid="{1384C8DF-AF16-4185-90A7-1BDE328F7ACA}"/>
  </cellStyles>
  <dxfs count="9">
    <dxf>
      <font>
        <b/>
        <i val="0"/>
        <condense val="0"/>
        <extend val="0"/>
        <color indexed="9"/>
      </font>
      <fill>
        <patternFill>
          <bgColor indexed="10"/>
        </patternFill>
      </fill>
    </dxf>
    <dxf>
      <font>
        <b/>
        <i val="0"/>
        <condense val="0"/>
        <extend val="0"/>
        <color indexed="9"/>
      </font>
      <fill>
        <patternFill>
          <bgColor indexed="57"/>
        </patternFill>
      </fill>
    </dxf>
    <dxf>
      <font>
        <b/>
        <i val="0"/>
        <condense val="0"/>
        <extend val="0"/>
        <color indexed="9"/>
      </font>
      <fill>
        <patternFill>
          <bgColor indexed="10"/>
        </patternFill>
      </fill>
    </dxf>
    <dxf>
      <font>
        <b/>
        <i val="0"/>
        <condense val="0"/>
        <extend val="0"/>
        <color indexed="9"/>
      </font>
      <fill>
        <patternFill>
          <bgColor indexed="57"/>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i val="0"/>
        <condense val="0"/>
        <extend val="0"/>
        <color indexed="9"/>
      </font>
      <fill>
        <patternFill>
          <bgColor indexed="10"/>
        </patternFill>
      </fill>
    </dxf>
    <dxf>
      <font>
        <b/>
        <i val="0"/>
        <condense val="0"/>
        <extend val="0"/>
        <color indexed="9"/>
      </font>
      <fill>
        <patternFill>
          <bgColor indexed="57"/>
        </patternFill>
      </fill>
    </dxf>
  </dxfs>
  <tableStyles count="0" defaultTableStyle="TableStyleMedium2" defaultPivotStyle="PivotStyleLight16"/>
  <colors>
    <mruColors>
      <color rgb="FFCC99FF"/>
      <color rgb="FFFFFF99"/>
      <color rgb="FFCCFFFF"/>
      <color rgb="FF99FFCC"/>
      <color rgb="FFFCCFAA"/>
      <color rgb="FFCC66FF"/>
      <color rgb="FFFBBF8D"/>
      <color rgb="FF9966FF"/>
      <color rgb="FFE9B6B5"/>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2k008-arnb/TEMP/32_THEndor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mass"/>
      <sheetName val="THEndorf"/>
      <sheetName val="Erfassungsbogen"/>
      <sheetName val="THEndorfEbenen"/>
    </sheetNames>
    <sheetDataSet>
      <sheetData sheetId="0">
        <row r="4">
          <cell r="D4" t="str">
            <v>1-1.Öltanks</v>
          </cell>
        </row>
        <row r="5">
          <cell r="D5" t="str">
            <v>1-2.Keller</v>
          </cell>
        </row>
        <row r="6">
          <cell r="D6" t="str">
            <v>1-3.Garage</v>
          </cell>
        </row>
        <row r="7">
          <cell r="D7" t="str">
            <v>2-4.Vorraum</v>
          </cell>
        </row>
        <row r="8">
          <cell r="D8" t="str">
            <v>2-5.Umkleide Mädchen</v>
          </cell>
        </row>
        <row r="9">
          <cell r="D9" t="str">
            <v>2-5,1.Waschraum Mädchen</v>
          </cell>
        </row>
        <row r="10">
          <cell r="D10" t="str">
            <v>2-6.Flur</v>
          </cell>
        </row>
        <row r="11">
          <cell r="D11" t="str">
            <v>2-7.WC Mädchen</v>
          </cell>
        </row>
        <row r="12">
          <cell r="D12" t="str">
            <v>2-8.Umkleide Jungen</v>
          </cell>
        </row>
        <row r="13">
          <cell r="D13" t="str">
            <v>2-8,1.Waschraum Jungen</v>
          </cell>
        </row>
        <row r="14">
          <cell r="D14" t="str">
            <v>2-9.Flur</v>
          </cell>
        </row>
        <row r="15">
          <cell r="D15" t="str">
            <v>2-10.WC Jungen</v>
          </cell>
        </row>
        <row r="16">
          <cell r="D16" t="str">
            <v>2-11.Umkleiden Lehrer</v>
          </cell>
        </row>
        <row r="17">
          <cell r="D17" t="str">
            <v>2-12.Abstellraum</v>
          </cell>
        </row>
        <row r="18">
          <cell r="D18" t="str">
            <v>2-13.Abstellraum/Keller Whg.</v>
          </cell>
        </row>
        <row r="19">
          <cell r="D19" t="str">
            <v>2-14.Turnhalle</v>
          </cell>
        </row>
        <row r="20">
          <cell r="D20" t="str">
            <v>2-15.Geräteraum</v>
          </cell>
        </row>
        <row r="21">
          <cell r="D21" t="str">
            <v>2-16.Ölheizungsraum</v>
          </cell>
        </row>
        <row r="22">
          <cell r="D22" t="str">
            <v>2-17.Treppenpodest Aufgang Wohnung</v>
          </cell>
        </row>
        <row r="23">
          <cell r="D23" t="str">
            <v>3-18.Treppenlauf zur Ebene 3</v>
          </cell>
        </row>
        <row r="24">
          <cell r="D24" t="str">
            <v>3-19.Flur</v>
          </cell>
        </row>
        <row r="25">
          <cell r="D25" t="str">
            <v>3-20.Wohnzimmer</v>
          </cell>
        </row>
        <row r="26">
          <cell r="D26" t="str">
            <v>3-21.Küche</v>
          </cell>
        </row>
        <row r="27">
          <cell r="D27" t="str">
            <v>3-22.Bad/WC</v>
          </cell>
        </row>
        <row r="28">
          <cell r="D28" t="str">
            <v>3-23.Schlafzimmer</v>
          </cell>
        </row>
        <row r="29">
          <cell r="D29" t="str">
            <v>3-24.Kinderzimmer</v>
          </cell>
        </row>
        <row r="30">
          <cell r="D30" t="str">
            <v>3-25.Abstellraum</v>
          </cell>
        </row>
      </sheetData>
      <sheetData sheetId="1"/>
      <sheetData sheetId="2"/>
      <sheetData sheetId="3"/>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6">
    <tabColor indexed="42"/>
  </sheetPr>
  <dimension ref="A1:Z92"/>
  <sheetViews>
    <sheetView showZeros="0" zoomScaleNormal="100" zoomScaleSheetLayoutView="50" workbookViewId="0"/>
  </sheetViews>
  <sheetFormatPr baseColWidth="10" defaultColWidth="11.44140625" defaultRowHeight="13.2"/>
  <cols>
    <col min="1" max="1" width="4.5546875" style="154" customWidth="1"/>
    <col min="2" max="2" width="6.6640625" style="154" customWidth="1"/>
    <col min="3" max="3" width="6.6640625" style="154" hidden="1" customWidth="1"/>
    <col min="4" max="4" width="7.44140625" style="154" customWidth="1"/>
    <col min="5" max="5" width="8.88671875" style="154" customWidth="1"/>
    <col min="6" max="6" width="26.44140625" style="154" customWidth="1"/>
    <col min="7" max="7" width="7" style="154" customWidth="1"/>
    <col min="8" max="8" width="6.88671875" style="154" customWidth="1"/>
    <col min="9" max="9" width="9.33203125" style="154" customWidth="1"/>
    <col min="10" max="10" width="8" style="154" customWidth="1"/>
    <col min="11" max="11" width="6.88671875" style="154" customWidth="1"/>
    <col min="12" max="12" width="6.6640625" style="154" customWidth="1"/>
    <col min="13" max="13" width="6.33203125" style="154" customWidth="1"/>
    <col min="14" max="14" width="12.109375" style="154" customWidth="1"/>
    <col min="15" max="15" width="6.109375" style="154" customWidth="1"/>
    <col min="16" max="16" width="7.109375" style="154" customWidth="1"/>
    <col min="17" max="17" width="7.33203125" style="154" customWidth="1"/>
    <col min="18" max="18" width="6.44140625" style="154" customWidth="1"/>
    <col min="19" max="19" width="9.5546875" style="154" customWidth="1"/>
    <col min="20" max="20" width="11" style="154" customWidth="1"/>
    <col min="21" max="21" width="10.33203125" style="154" customWidth="1"/>
    <col min="22" max="22" width="10" style="154" customWidth="1"/>
    <col min="23" max="23" width="2.109375" style="154" customWidth="1"/>
    <col min="24" max="24" width="28.88671875" style="154" customWidth="1"/>
    <col min="25" max="25" width="1.109375" style="154" customWidth="1"/>
    <col min="26" max="26" width="16.44140625" style="154" bestFit="1" customWidth="1"/>
    <col min="27" max="39" width="11.44140625" style="154"/>
    <col min="40" max="40" width="11" style="154" customWidth="1"/>
    <col min="41" max="41" width="11.44140625" style="154" customWidth="1"/>
    <col min="42" max="42" width="11.44140625" style="154"/>
    <col min="43" max="43" width="11.44140625" style="154" customWidth="1"/>
    <col min="44" max="16384" width="11.44140625" style="154"/>
  </cols>
  <sheetData>
    <row r="1" spans="1:26" ht="40.5" customHeight="1">
      <c r="A1" s="47" t="s">
        <v>27</v>
      </c>
      <c r="B1" s="2"/>
      <c r="C1" s="3"/>
      <c r="D1" s="726" t="e">
        <f>#REF!</f>
        <v>#REF!</v>
      </c>
      <c r="E1" s="727"/>
      <c r="F1" s="727"/>
      <c r="G1" s="727"/>
      <c r="H1" s="727"/>
      <c r="I1" s="727"/>
      <c r="J1" s="727"/>
      <c r="K1" s="727"/>
      <c r="L1" s="727"/>
      <c r="M1" s="728"/>
      <c r="N1" s="71" t="s">
        <v>19</v>
      </c>
      <c r="O1" s="729" t="e">
        <f>#REF!</f>
        <v>#REF!</v>
      </c>
      <c r="P1" s="730"/>
      <c r="Q1" s="68" t="s">
        <v>22</v>
      </c>
      <c r="R1" s="69"/>
      <c r="S1" s="70"/>
      <c r="T1" s="70"/>
      <c r="U1" s="94"/>
      <c r="V1" s="95"/>
      <c r="X1" s="90" t="s">
        <v>0</v>
      </c>
      <c r="Y1" s="96"/>
      <c r="Z1" s="96"/>
    </row>
    <row r="2" spans="1:26" ht="23.25" customHeight="1" thickBot="1">
      <c r="A2" s="97"/>
      <c r="B2" s="98"/>
      <c r="C2" s="99"/>
      <c r="D2" s="741" t="e">
        <f>#REF!</f>
        <v>#REF!</v>
      </c>
      <c r="E2" s="742"/>
      <c r="F2" s="742"/>
      <c r="G2" s="742"/>
      <c r="H2" s="742"/>
      <c r="I2" s="742"/>
      <c r="J2" s="742"/>
      <c r="K2" s="742"/>
      <c r="L2" s="742"/>
      <c r="M2" s="743"/>
      <c r="N2" s="100"/>
      <c r="O2" s="101" t="s">
        <v>7</v>
      </c>
      <c r="P2" s="102"/>
      <c r="Q2" s="103"/>
      <c r="R2" s="104"/>
      <c r="S2" s="57" t="s">
        <v>29</v>
      </c>
      <c r="T2" s="105"/>
      <c r="U2" s="106" t="s">
        <v>62</v>
      </c>
      <c r="V2" s="107"/>
      <c r="X2" s="91" t="s">
        <v>4</v>
      </c>
    </row>
    <row r="3" spans="1:26" ht="13.5" customHeight="1" thickBot="1">
      <c r="A3" s="48" t="s">
        <v>52</v>
      </c>
      <c r="B3" s="108"/>
      <c r="C3" s="10"/>
      <c r="D3" s="744"/>
      <c r="E3" s="745"/>
      <c r="F3" s="745"/>
      <c r="G3" s="745"/>
      <c r="H3" s="745"/>
      <c r="I3" s="745"/>
      <c r="J3" s="745"/>
      <c r="K3" s="745"/>
      <c r="L3" s="745"/>
      <c r="M3" s="746"/>
      <c r="N3" s="109"/>
      <c r="O3" s="110" t="s">
        <v>64</v>
      </c>
      <c r="P3" s="8" t="s">
        <v>32</v>
      </c>
      <c r="Q3" s="9" t="s">
        <v>33</v>
      </c>
      <c r="R3" s="29" t="s">
        <v>34</v>
      </c>
      <c r="S3" s="53">
        <f>IF($S13=0,0,
IF($N13=0,0,N13/S13))</f>
        <v>0</v>
      </c>
      <c r="T3" s="111"/>
      <c r="U3" s="56" t="s">
        <v>57</v>
      </c>
      <c r="V3" s="55" t="s">
        <v>58</v>
      </c>
      <c r="X3" s="92" t="s">
        <v>3</v>
      </c>
      <c r="Z3" s="112"/>
    </row>
    <row r="4" spans="1:26" ht="13.5" customHeight="1" thickBot="1">
      <c r="A4" s="49"/>
      <c r="B4" s="30"/>
      <c r="C4" s="31"/>
      <c r="D4" s="747"/>
      <c r="E4" s="748"/>
      <c r="F4" s="748"/>
      <c r="G4" s="748"/>
      <c r="H4" s="748"/>
      <c r="I4" s="748"/>
      <c r="J4" s="748"/>
      <c r="K4" s="748"/>
      <c r="L4" s="748"/>
      <c r="M4" s="749"/>
      <c r="N4" s="113"/>
      <c r="O4" s="32" t="s">
        <v>8</v>
      </c>
      <c r="P4" s="11">
        <v>0</v>
      </c>
      <c r="Q4" s="11">
        <v>1</v>
      </c>
      <c r="R4" s="11">
        <v>0</v>
      </c>
      <c r="S4" s="114">
        <f>SUM(P4:R4)</f>
        <v>1</v>
      </c>
      <c r="T4" s="115" t="s">
        <v>63</v>
      </c>
      <c r="U4" s="64">
        <v>9.5500000000000007</v>
      </c>
      <c r="V4" s="66"/>
      <c r="X4" s="92" t="s">
        <v>1</v>
      </c>
      <c r="Z4" s="116"/>
    </row>
    <row r="5" spans="1:26" ht="12.75" customHeight="1" thickBot="1">
      <c r="A5" s="50"/>
      <c r="B5" s="33"/>
      <c r="C5" s="10"/>
      <c r="D5" s="146"/>
      <c r="E5" s="147"/>
      <c r="F5" s="77"/>
      <c r="G5" s="77"/>
      <c r="H5" s="77"/>
      <c r="I5" s="78"/>
      <c r="J5" s="79"/>
      <c r="K5" s="79"/>
      <c r="L5" s="79"/>
      <c r="M5" s="80"/>
      <c r="N5" s="35"/>
      <c r="O5" s="32" t="s">
        <v>9</v>
      </c>
      <c r="P5" s="11">
        <v>0.5</v>
      </c>
      <c r="Q5" s="11">
        <v>0.4</v>
      </c>
      <c r="R5" s="11">
        <v>0.1</v>
      </c>
      <c r="S5" s="114">
        <f t="shared" ref="S5:S10" si="0">SUM(P5:R5)</f>
        <v>1</v>
      </c>
      <c r="T5" s="117"/>
      <c r="U5" s="65"/>
      <c r="V5" s="67"/>
      <c r="X5" s="92" t="s">
        <v>2</v>
      </c>
      <c r="Z5" s="44"/>
    </row>
    <row r="6" spans="1:26" ht="14.4" thickBot="1">
      <c r="A6" s="731" t="s">
        <v>60</v>
      </c>
      <c r="B6" s="732"/>
      <c r="C6" s="10"/>
      <c r="D6" s="733" t="e">
        <f>#REF!</f>
        <v>#REF!</v>
      </c>
      <c r="E6" s="734"/>
      <c r="F6" s="734"/>
      <c r="G6" s="734"/>
      <c r="H6" s="734"/>
      <c r="I6" s="734"/>
      <c r="J6" s="734"/>
      <c r="K6" s="734"/>
      <c r="L6" s="734"/>
      <c r="M6" s="735"/>
      <c r="N6" s="36"/>
      <c r="O6" s="32" t="s">
        <v>11</v>
      </c>
      <c r="P6" s="11">
        <v>0.6</v>
      </c>
      <c r="Q6" s="11">
        <v>0.3</v>
      </c>
      <c r="R6" s="11">
        <v>0.1</v>
      </c>
      <c r="S6" s="114">
        <f t="shared" si="0"/>
        <v>0.99999999999999989</v>
      </c>
      <c r="T6" s="63" t="s">
        <v>23</v>
      </c>
      <c r="U6" s="739">
        <v>17.5</v>
      </c>
      <c r="V6" s="740"/>
      <c r="X6" s="92" t="s">
        <v>5</v>
      </c>
    </row>
    <row r="7" spans="1:26" ht="12.75" customHeight="1">
      <c r="A7" s="153"/>
      <c r="B7" s="118"/>
      <c r="C7" s="10"/>
      <c r="D7" s="81"/>
      <c r="E7" s="82"/>
      <c r="F7" s="82"/>
      <c r="G7" s="82"/>
      <c r="H7" s="82"/>
      <c r="I7" s="83"/>
      <c r="J7" s="84"/>
      <c r="K7" s="85"/>
      <c r="L7" s="85"/>
      <c r="M7" s="86"/>
      <c r="N7" s="76" t="s">
        <v>28</v>
      </c>
      <c r="O7" s="32" t="s">
        <v>12</v>
      </c>
      <c r="P7" s="11">
        <v>0.4</v>
      </c>
      <c r="Q7" s="11">
        <v>0.5</v>
      </c>
      <c r="R7" s="11">
        <v>0.1</v>
      </c>
      <c r="S7" s="119">
        <f t="shared" si="0"/>
        <v>1</v>
      </c>
      <c r="T7" s="120"/>
      <c r="U7" s="120"/>
      <c r="V7" s="121"/>
      <c r="X7" s="736" t="s">
        <v>6</v>
      </c>
    </row>
    <row r="8" spans="1:26" ht="13.8" thickBot="1">
      <c r="A8" s="750" t="s">
        <v>21</v>
      </c>
      <c r="B8" s="750"/>
      <c r="C8" s="750"/>
      <c r="D8" s="122"/>
      <c r="E8" s="124"/>
      <c r="F8" s="751" t="e">
        <f>#REF!</f>
        <v>#REF!</v>
      </c>
      <c r="G8" s="751"/>
      <c r="H8" s="751"/>
      <c r="I8" s="751"/>
      <c r="J8" s="51" t="s">
        <v>31</v>
      </c>
      <c r="K8" s="6" t="s">
        <v>65</v>
      </c>
      <c r="L8" s="4"/>
      <c r="M8" s="7"/>
      <c r="N8" s="38">
        <f ca="1">TODAY()</f>
        <v>46191</v>
      </c>
      <c r="O8" s="32" t="s">
        <v>10</v>
      </c>
      <c r="P8" s="11">
        <v>0.7</v>
      </c>
      <c r="Q8" s="11">
        <v>0.25</v>
      </c>
      <c r="R8" s="11">
        <v>0.05</v>
      </c>
      <c r="S8" s="125">
        <f t="shared" si="0"/>
        <v>1</v>
      </c>
      <c r="T8" s="120"/>
      <c r="U8" s="120"/>
      <c r="V8" s="126"/>
      <c r="X8" s="737"/>
    </row>
    <row r="9" spans="1:26">
      <c r="A9" s="750"/>
      <c r="B9" s="750"/>
      <c r="C9" s="750"/>
      <c r="D9" s="127" t="e">
        <f>#REF!</f>
        <v>#REF!</v>
      </c>
      <c r="E9" s="129"/>
      <c r="F9" s="751"/>
      <c r="G9" s="751"/>
      <c r="H9" s="751"/>
      <c r="I9" s="751"/>
      <c r="J9" s="34"/>
      <c r="K9" s="34"/>
      <c r="L9" s="34"/>
      <c r="M9" s="37"/>
      <c r="N9" s="35"/>
      <c r="O9" s="39" t="s">
        <v>13</v>
      </c>
      <c r="P9" s="11">
        <v>0.6</v>
      </c>
      <c r="Q9" s="11">
        <v>0.3</v>
      </c>
      <c r="R9" s="11">
        <v>0.1</v>
      </c>
      <c r="S9" s="114">
        <f t="shared" si="0"/>
        <v>0.99999999999999989</v>
      </c>
      <c r="T9" s="130"/>
      <c r="U9" s="73" t="s">
        <v>30</v>
      </c>
      <c r="V9" s="74"/>
      <c r="X9" s="738"/>
    </row>
    <row r="10" spans="1:26">
      <c r="A10" s="750"/>
      <c r="B10" s="750"/>
      <c r="C10" s="750"/>
      <c r="D10" s="131"/>
      <c r="E10" s="133"/>
      <c r="F10" s="751"/>
      <c r="G10" s="751"/>
      <c r="H10" s="751"/>
      <c r="I10" s="751"/>
      <c r="J10" s="34"/>
      <c r="K10" s="34"/>
      <c r="L10" s="34"/>
      <c r="M10" s="37"/>
      <c r="N10" s="35"/>
      <c r="O10" s="39" t="s">
        <v>56</v>
      </c>
      <c r="P10" s="11">
        <v>0.85</v>
      </c>
      <c r="Q10" s="11">
        <v>0.05</v>
      </c>
      <c r="R10" s="11">
        <v>0.1</v>
      </c>
      <c r="S10" s="114">
        <f t="shared" si="0"/>
        <v>1</v>
      </c>
      <c r="T10" s="134"/>
      <c r="U10" s="59" t="s">
        <v>35</v>
      </c>
      <c r="V10" s="60"/>
      <c r="X10" s="738"/>
    </row>
    <row r="11" spans="1:26" ht="13.2" customHeight="1">
      <c r="A11" s="12" t="s">
        <v>36</v>
      </c>
      <c r="B11" s="1" t="s">
        <v>25</v>
      </c>
      <c r="C11" s="13" t="s">
        <v>14</v>
      </c>
      <c r="D11" s="13" t="s">
        <v>15</v>
      </c>
      <c r="E11" s="135" t="s">
        <v>54</v>
      </c>
      <c r="F11" s="1" t="s">
        <v>37</v>
      </c>
      <c r="G11" s="1"/>
      <c r="H11" s="1"/>
      <c r="I11" s="13" t="s">
        <v>38</v>
      </c>
      <c r="J11" s="13" t="s">
        <v>32</v>
      </c>
      <c r="K11" s="5" t="s">
        <v>26</v>
      </c>
      <c r="L11" s="5"/>
      <c r="M11" s="14"/>
      <c r="N11" s="15" t="s">
        <v>39</v>
      </c>
      <c r="O11" s="16" t="s">
        <v>40</v>
      </c>
      <c r="P11" s="5" t="s">
        <v>53</v>
      </c>
      <c r="Q11" s="5"/>
      <c r="R11" s="5"/>
      <c r="S11" s="17" t="s">
        <v>24</v>
      </c>
      <c r="T11" s="54"/>
      <c r="U11" s="61" t="s">
        <v>20</v>
      </c>
      <c r="V11" s="62"/>
      <c r="X11" s="136"/>
    </row>
    <row r="12" spans="1:26" ht="24.75" customHeight="1">
      <c r="A12" s="21"/>
      <c r="B12" s="22" t="s">
        <v>16</v>
      </c>
      <c r="C12" s="23" t="s">
        <v>17</v>
      </c>
      <c r="D12" s="23" t="s">
        <v>18</v>
      </c>
      <c r="E12" s="137" t="s">
        <v>55</v>
      </c>
      <c r="F12" s="22" t="s">
        <v>41</v>
      </c>
      <c r="G12" s="22"/>
      <c r="H12" s="22"/>
      <c r="I12" s="24" t="s">
        <v>42</v>
      </c>
      <c r="J12" s="23" t="s">
        <v>43</v>
      </c>
      <c r="K12" s="25" t="s">
        <v>32</v>
      </c>
      <c r="L12" s="25" t="s">
        <v>44</v>
      </c>
      <c r="M12" s="25" t="s">
        <v>61</v>
      </c>
      <c r="N12" s="26" t="s">
        <v>45</v>
      </c>
      <c r="O12" s="27" t="s">
        <v>46</v>
      </c>
      <c r="P12" s="23" t="s">
        <v>32</v>
      </c>
      <c r="Q12" s="23" t="s">
        <v>44</v>
      </c>
      <c r="R12" s="23" t="s">
        <v>34</v>
      </c>
      <c r="S12" s="24" t="s">
        <v>47</v>
      </c>
      <c r="T12" s="24" t="s">
        <v>48</v>
      </c>
      <c r="U12" s="28" t="s">
        <v>49</v>
      </c>
      <c r="V12" s="28" t="s">
        <v>50</v>
      </c>
      <c r="X12" s="152"/>
    </row>
    <row r="13" spans="1:26" ht="12.75" customHeight="1">
      <c r="A13" s="41"/>
      <c r="B13" s="41"/>
      <c r="C13" s="41"/>
      <c r="D13" s="41"/>
      <c r="E13" s="41"/>
      <c r="F13" s="45" t="s">
        <v>51</v>
      </c>
      <c r="G13" s="45"/>
      <c r="H13" s="45"/>
      <c r="I13" s="72">
        <f>SUM(I14:I3180)</f>
        <v>2140.66</v>
      </c>
      <c r="J13" s="42"/>
      <c r="K13" s="42"/>
      <c r="L13" s="42"/>
      <c r="M13" s="42"/>
      <c r="N13" s="138">
        <f>SUM(N14:N$3180)</f>
        <v>0</v>
      </c>
      <c r="O13" s="138"/>
      <c r="P13" s="42"/>
      <c r="Q13" s="42"/>
      <c r="R13" s="42"/>
      <c r="S13" s="58">
        <f>SUM(S14:S3180)</f>
        <v>0</v>
      </c>
      <c r="T13" s="58">
        <f>SUM(T14:T3180)</f>
        <v>0</v>
      </c>
      <c r="U13" s="43">
        <f>SUM(U14:U3180)</f>
        <v>0</v>
      </c>
      <c r="V13" s="43">
        <f>SUM(V14:V3180)</f>
        <v>0</v>
      </c>
    </row>
    <row r="14" spans="1:26" ht="12.6" customHeight="1">
      <c r="A14" s="52">
        <v>1</v>
      </c>
      <c r="B14" s="46" t="s">
        <v>69</v>
      </c>
      <c r="C14" s="46"/>
      <c r="D14" s="46" t="s">
        <v>428</v>
      </c>
      <c r="E14" s="175" t="s">
        <v>8</v>
      </c>
      <c r="F14" s="140" t="s">
        <v>435</v>
      </c>
      <c r="G14" s="171">
        <v>2.8</v>
      </c>
      <c r="H14" s="171">
        <v>5.8</v>
      </c>
      <c r="I14" s="145">
        <f>G14*H14</f>
        <v>16.239999999999998</v>
      </c>
      <c r="J14" s="46"/>
      <c r="K14" s="75"/>
      <c r="L14" s="75"/>
      <c r="M14" s="46"/>
      <c r="N14" s="142">
        <f>I15*K14</f>
        <v>0</v>
      </c>
      <c r="O14" s="19">
        <v>240</v>
      </c>
      <c r="P14" s="20">
        <f t="shared" ref="P14:P16" si="1">IF(O14="",0,
IF($E14="A",(($I14*$K14)/$O14)*$P$4,
IF($E14="B",(($I14*$K14)/$O14)*$P$5,
IF($E14="K",(($I14*$K14)/$O14)*$P$6,
IF($E14="S",(($I14*$K14)/$O14)*$P$7,
IF($E14="F",(($I14*$K14)/$O14)*$P$8,
IF($E14="L",(($I14*$K14)/$O14)*$P$9,
IF($E14="T",(($I14*$K14)/$O14)*$P$10))))))))</f>
        <v>0</v>
      </c>
      <c r="Q14" s="20">
        <f t="shared" ref="Q14:Q16" si="2">IF(O14="",0,
IF($E14="A",(($I14*$L14)/$O14)*$Q$4,
IF($E14="B",(($I14*$L14)/$O14)*$Q$5,
IF($E14="K",(($I14*$L14)/$O14)*$Q$6,
IF($E14="S",(($I14*$L14)/$O14)*$Q$7,
IF($E14="F",(($I14*$L14)/$O14)*$Q$8,
IF($E14="L",(($I14*$L14)/$O14)*$Q$9,
IF($E14="T",(($I14*$L14)/$O14)*$Q$10))))))))</f>
        <v>0</v>
      </c>
      <c r="R14" s="20">
        <f t="shared" ref="R14:R16" si="3">IF(O14="",0,
IF($E14="A",(($I14*$M14)/$O14)*$R$4,
IF($E14="B",(($I14*$M14)/$O14)*$R$5,
IF($E14="K",(($I14*$M14)/$O14)*$R$6,
IF($E14="S",(($I14*$M14)/$O14)*$R$7,
IF($E14="F",(($I14*$M14)/$O14)*$R$8,
IF($E14="L",(($I14*$M14)/$O14)*$R$9,
IF($E14="T",(($I14*$M14)/$O14)*$R$10))))))))</f>
        <v>0</v>
      </c>
      <c r="S14" s="20">
        <f t="shared" ref="S14" si="4">SUM(P14:R14)</f>
        <v>0</v>
      </c>
      <c r="T14" s="20">
        <f t="shared" ref="T14" si="5">S14/12</f>
        <v>0</v>
      </c>
      <c r="U14" s="40">
        <f t="shared" ref="U14:U27" si="6">S14*$U$6</f>
        <v>0</v>
      </c>
      <c r="V14" s="40">
        <f t="shared" ref="V14" si="7">U14/12</f>
        <v>0</v>
      </c>
    </row>
    <row r="15" spans="1:26" ht="12.6" customHeight="1">
      <c r="A15" s="52">
        <v>2</v>
      </c>
      <c r="B15" s="46" t="s">
        <v>69</v>
      </c>
      <c r="C15" s="46"/>
      <c r="D15" s="46" t="s">
        <v>428</v>
      </c>
      <c r="E15" s="175" t="s">
        <v>9</v>
      </c>
      <c r="F15" s="140" t="s">
        <v>436</v>
      </c>
      <c r="G15" s="171">
        <v>4.5999999999999996</v>
      </c>
      <c r="H15" s="171">
        <v>5.8</v>
      </c>
      <c r="I15" s="145">
        <f t="shared" ref="I15:I78" si="8">G15*H15</f>
        <v>26.679999999999996</v>
      </c>
      <c r="J15" s="46"/>
      <c r="K15" s="75"/>
      <c r="L15" s="75"/>
      <c r="M15" s="46"/>
      <c r="N15" s="142">
        <f t="shared" ref="N15:N16" si="9">I16*K15</f>
        <v>0</v>
      </c>
      <c r="O15" s="19">
        <v>240</v>
      </c>
      <c r="P15" s="20">
        <f t="shared" si="1"/>
        <v>0</v>
      </c>
      <c r="Q15" s="20">
        <f t="shared" si="2"/>
        <v>0</v>
      </c>
      <c r="R15" s="20">
        <f t="shared" si="3"/>
        <v>0</v>
      </c>
      <c r="S15" s="20">
        <f t="shared" ref="S15:S16" si="10">SUM(P15:R15)</f>
        <v>0</v>
      </c>
      <c r="T15" s="20">
        <f t="shared" ref="T15:T16" si="11">S15/12</f>
        <v>0</v>
      </c>
      <c r="U15" s="40">
        <f t="shared" ref="U15:U16" si="12">S15*$U$6</f>
        <v>0</v>
      </c>
      <c r="V15" s="40">
        <f t="shared" ref="V15:V16" si="13">U15/12</f>
        <v>0</v>
      </c>
    </row>
    <row r="16" spans="1:26" ht="12.6" customHeight="1">
      <c r="A16" s="52">
        <v>3</v>
      </c>
      <c r="B16" s="46" t="s">
        <v>69</v>
      </c>
      <c r="C16" s="46"/>
      <c r="D16" s="46" t="s">
        <v>429</v>
      </c>
      <c r="E16" s="175" t="s">
        <v>11</v>
      </c>
      <c r="F16" s="140" t="s">
        <v>437</v>
      </c>
      <c r="G16" s="171">
        <v>4.5999999999999996</v>
      </c>
      <c r="H16" s="171">
        <v>5.8</v>
      </c>
      <c r="I16" s="145">
        <f t="shared" si="8"/>
        <v>26.679999999999996</v>
      </c>
      <c r="J16" s="46"/>
      <c r="K16" s="46"/>
      <c r="L16" s="46"/>
      <c r="M16" s="46"/>
      <c r="N16" s="142">
        <f t="shared" si="9"/>
        <v>0</v>
      </c>
      <c r="O16" s="19">
        <v>240</v>
      </c>
      <c r="P16" s="20">
        <f t="shared" si="1"/>
        <v>0</v>
      </c>
      <c r="Q16" s="20">
        <f t="shared" si="2"/>
        <v>0</v>
      </c>
      <c r="R16" s="20">
        <f t="shared" si="3"/>
        <v>0</v>
      </c>
      <c r="S16" s="20">
        <f t="shared" si="10"/>
        <v>0</v>
      </c>
      <c r="T16" s="20">
        <f t="shared" si="11"/>
        <v>0</v>
      </c>
      <c r="U16" s="40">
        <f t="shared" si="12"/>
        <v>0</v>
      </c>
      <c r="V16" s="40">
        <f t="shared" si="13"/>
        <v>0</v>
      </c>
    </row>
    <row r="17" spans="1:22" ht="12.6" customHeight="1">
      <c r="A17" s="52">
        <v>4</v>
      </c>
      <c r="B17" s="46" t="s">
        <v>69</v>
      </c>
      <c r="C17" s="46"/>
      <c r="D17" s="46" t="s">
        <v>430</v>
      </c>
      <c r="E17" s="175" t="s">
        <v>13</v>
      </c>
      <c r="F17" s="140" t="s">
        <v>438</v>
      </c>
      <c r="G17" s="171">
        <v>2.2000000000000002</v>
      </c>
      <c r="H17" s="171">
        <v>5.8</v>
      </c>
      <c r="I17" s="145">
        <f t="shared" si="8"/>
        <v>12.76</v>
      </c>
      <c r="J17" s="46"/>
      <c r="K17" s="46"/>
      <c r="L17" s="46"/>
      <c r="M17" s="46"/>
      <c r="N17" s="142">
        <f t="shared" ref="N17" si="14">I17*K17</f>
        <v>0</v>
      </c>
      <c r="O17" s="19">
        <v>240</v>
      </c>
      <c r="P17" s="20">
        <f t="shared" ref="P17" si="15">IF(O17="",0,
IF($E17="A",(($I17*$K17)/$O17)*$P$4,
IF($E17="B",(($I17*$K17)/$O17)*$P$5,
IF($E17="K",(($I17*$K17)/$O17)*$P$6,
IF($E17="S",(($I17*$K17)/$O17)*$P$7,
IF($E17="F",(($I17*$K17)/$O17)*$P$8,
IF($E17="L",(($I17*$K17)/$O17)*$P$9,
IF($E17="T",(($I17*$K17)/$O17)*$P$10))))))))</f>
        <v>0</v>
      </c>
      <c r="Q17" s="20">
        <f t="shared" ref="Q17" si="16">IF(O17="",0,
IF($E17="A",(($I17*$L17)/$O17)*$Q$4,
IF($E17="B",(($I17*$L17)/$O17)*$Q$5,
IF($E17="K",(($I17*$L17)/$O17)*$Q$6,
IF($E17="S",(($I17*$L17)/$O17)*$Q$7,
IF($E17="F",(($I17*$L17)/$O17)*$Q$8,
IF($E17="L",(($I17*$L17)/$O17)*$Q$9,
IF($E17="T",(($I17*$L17)/$O17)*$Q$10))))))))</f>
        <v>0</v>
      </c>
      <c r="R17" s="20">
        <f t="shared" ref="R17" si="17">IF(O17="",0,
IF($E17="A",(($I17*$M17)/$O17)*$R$4,
IF($E17="B",(($I17*$M17)/$O17)*$R$5,
IF($E17="K",(($I17*$M17)/$O17)*$R$6,
IF($E17="S",(($I17*$M17)/$O17)*$R$7,
IF($E17="F",(($I17*$M17)/$O17)*$R$8,
IF($E17="L",(($I17*$M17)/$O17)*$R$9,
IF($E17="T",(($I17*$M17)/$O17)*$R$10))))))))</f>
        <v>0</v>
      </c>
      <c r="S17" s="20">
        <f t="shared" ref="S17:S18" si="18">SUM(P17:R17)</f>
        <v>0</v>
      </c>
      <c r="T17" s="20">
        <f t="shared" ref="T17:T18" si="19">S17/12</f>
        <v>0</v>
      </c>
      <c r="U17" s="40">
        <f t="shared" si="6"/>
        <v>0</v>
      </c>
      <c r="V17" s="40">
        <f t="shared" ref="V17:V18" si="20">U17/12</f>
        <v>0</v>
      </c>
    </row>
    <row r="18" spans="1:22" ht="12.6" customHeight="1">
      <c r="A18" s="52">
        <v>5</v>
      </c>
      <c r="B18" s="46" t="s">
        <v>69</v>
      </c>
      <c r="C18" s="148"/>
      <c r="D18" s="46" t="s">
        <v>431</v>
      </c>
      <c r="E18" s="175" t="s">
        <v>8</v>
      </c>
      <c r="F18" s="143" t="s">
        <v>439</v>
      </c>
      <c r="G18" s="171">
        <v>13.6</v>
      </c>
      <c r="H18" s="171">
        <v>15.3</v>
      </c>
      <c r="I18" s="145">
        <f t="shared" si="8"/>
        <v>208.08</v>
      </c>
      <c r="J18" s="46"/>
      <c r="K18" s="46"/>
      <c r="L18" s="46"/>
      <c r="M18" s="46"/>
      <c r="N18" s="142">
        <f>I14*K18</f>
        <v>0</v>
      </c>
      <c r="O18" s="19">
        <v>240</v>
      </c>
      <c r="P18" s="20">
        <f t="shared" ref="P18:P81" si="21">IF(O18="",0,
IF($E18="A",(($I18*$K18)/$O18)*$P$4,
IF($E18="B",(($I18*$K18)/$O18)*$P$5,
IF($E18="K",(($I18*$K18)/$O18)*$P$6,
IF($E18="S",(($I18*$K18)/$O18)*$P$7,
IF($E18="F",(($I18*$K18)/$O18)*$P$8,
IF($E18="L",(($I18*$K18)/$O18)*$P$9,
IF($E18="T",(($I18*$K18)/$O18)*$P$10))))))))</f>
        <v>0</v>
      </c>
      <c r="Q18" s="20">
        <f t="shared" ref="Q18:Q81" si="22">IF(O18="",0,
IF($E18="A",(($I18*$L18)/$O18)*$Q$4,
IF($E18="B",(($I18*$L18)/$O18)*$Q$5,
IF($E18="K",(($I18*$L18)/$O18)*$Q$6,
IF($E18="S",(($I18*$L18)/$O18)*$Q$7,
IF($E18="F",(($I18*$L18)/$O18)*$Q$8,
IF($E18="L",(($I18*$L18)/$O18)*$Q$9,
IF($E18="T",(($I18*$L18)/$O18)*$Q$10))))))))</f>
        <v>0</v>
      </c>
      <c r="R18" s="20">
        <f t="shared" ref="R18:R81" si="23">IF(O18="",0,
IF($E18="A",(($I18*$M18)/$O18)*$R$4,
IF($E18="B",(($I18*$M18)/$O18)*$R$5,
IF($E18="K",(($I18*$M18)/$O18)*$R$6,
IF($E18="S",(($I18*$M18)/$O18)*$R$7,
IF($E18="F",(($I18*$M18)/$O18)*$R$8,
IF($E18="L",(($I18*$M18)/$O18)*$R$9,
IF($E18="T",(($I18*$M18)/$O18)*$R$10))))))))</f>
        <v>0</v>
      </c>
      <c r="S18" s="20">
        <f t="shared" si="18"/>
        <v>0</v>
      </c>
      <c r="T18" s="20">
        <f t="shared" si="19"/>
        <v>0</v>
      </c>
      <c r="U18" s="40">
        <f t="shared" si="6"/>
        <v>0</v>
      </c>
      <c r="V18" s="40">
        <f t="shared" si="20"/>
        <v>0</v>
      </c>
    </row>
    <row r="19" spans="1:22" ht="12.6" customHeight="1">
      <c r="A19" s="52">
        <v>6</v>
      </c>
      <c r="B19" s="46" t="s">
        <v>69</v>
      </c>
      <c r="C19" s="46"/>
      <c r="D19" s="46" t="s">
        <v>431</v>
      </c>
      <c r="E19" s="175" t="s">
        <v>8</v>
      </c>
      <c r="F19" s="140" t="s">
        <v>440</v>
      </c>
      <c r="G19" s="171">
        <v>21.6</v>
      </c>
      <c r="H19" s="171">
        <v>7.8</v>
      </c>
      <c r="I19" s="145">
        <f t="shared" si="8"/>
        <v>168.48000000000002</v>
      </c>
      <c r="J19" s="46"/>
      <c r="K19" s="46"/>
      <c r="L19" s="46"/>
      <c r="M19" s="46"/>
      <c r="N19" s="142">
        <f>I20*K19</f>
        <v>0</v>
      </c>
      <c r="O19" s="19">
        <v>240</v>
      </c>
      <c r="P19" s="20">
        <f t="shared" si="21"/>
        <v>0</v>
      </c>
      <c r="Q19" s="20">
        <f t="shared" si="22"/>
        <v>0</v>
      </c>
      <c r="R19" s="20">
        <f t="shared" si="23"/>
        <v>0</v>
      </c>
      <c r="S19" s="20">
        <f t="shared" ref="S19" si="24">SUM(P19:R19)</f>
        <v>0</v>
      </c>
      <c r="T19" s="20">
        <f t="shared" ref="T19" si="25">S19/12</f>
        <v>0</v>
      </c>
      <c r="U19" s="40">
        <f t="shared" ref="U19" si="26">S19*$U$6</f>
        <v>0</v>
      </c>
      <c r="V19" s="40">
        <f t="shared" ref="V19" si="27">U19/12</f>
        <v>0</v>
      </c>
    </row>
    <row r="20" spans="1:22" ht="12.6" customHeight="1">
      <c r="A20" s="52">
        <v>7</v>
      </c>
      <c r="B20" s="46" t="s">
        <v>69</v>
      </c>
      <c r="C20" s="46"/>
      <c r="D20" s="46" t="s">
        <v>432</v>
      </c>
      <c r="E20" s="175" t="s">
        <v>11</v>
      </c>
      <c r="F20" s="140" t="s">
        <v>441</v>
      </c>
      <c r="G20" s="171">
        <v>21.6</v>
      </c>
      <c r="H20" s="171">
        <v>7.8</v>
      </c>
      <c r="I20" s="145">
        <f t="shared" si="8"/>
        <v>168.48000000000002</v>
      </c>
      <c r="J20" s="46"/>
      <c r="K20" s="46"/>
      <c r="L20" s="46"/>
      <c r="M20" s="46"/>
      <c r="N20" s="142">
        <f t="shared" ref="N20:N24" si="28">I20*K20</f>
        <v>0</v>
      </c>
      <c r="O20" s="19">
        <v>240</v>
      </c>
      <c r="P20" s="20">
        <f t="shared" si="21"/>
        <v>0</v>
      </c>
      <c r="Q20" s="20">
        <f t="shared" si="22"/>
        <v>0</v>
      </c>
      <c r="R20" s="20">
        <f t="shared" si="23"/>
        <v>0</v>
      </c>
      <c r="S20" s="20">
        <f t="shared" ref="S20:S24" si="29">SUM(P20:R20)</f>
        <v>0</v>
      </c>
      <c r="T20" s="20">
        <f t="shared" ref="T20:T24" si="30">S20/12</f>
        <v>0</v>
      </c>
      <c r="U20" s="40">
        <f t="shared" si="6"/>
        <v>0</v>
      </c>
      <c r="V20" s="40">
        <f t="shared" ref="V20:V24" si="31">U20/12</f>
        <v>0</v>
      </c>
    </row>
    <row r="21" spans="1:22" ht="12.6" customHeight="1">
      <c r="A21" s="52">
        <v>8</v>
      </c>
      <c r="B21" s="46" t="s">
        <v>69</v>
      </c>
      <c r="C21" s="46"/>
      <c r="D21" s="46" t="s">
        <v>434</v>
      </c>
      <c r="E21" s="175" t="s">
        <v>13</v>
      </c>
      <c r="F21" s="140" t="s">
        <v>442</v>
      </c>
      <c r="G21" s="171">
        <v>2.2000000000000002</v>
      </c>
      <c r="H21" s="171">
        <v>5.8</v>
      </c>
      <c r="I21" s="145">
        <f t="shared" si="8"/>
        <v>12.76</v>
      </c>
      <c r="J21" s="46"/>
      <c r="K21" s="75"/>
      <c r="L21" s="75"/>
      <c r="M21" s="46"/>
      <c r="N21" s="142">
        <f t="shared" si="28"/>
        <v>0</v>
      </c>
      <c r="O21" s="19">
        <v>240</v>
      </c>
      <c r="P21" s="20">
        <f t="shared" si="21"/>
        <v>0</v>
      </c>
      <c r="Q21" s="20">
        <f t="shared" si="22"/>
        <v>0</v>
      </c>
      <c r="R21" s="20">
        <f t="shared" si="23"/>
        <v>0</v>
      </c>
      <c r="S21" s="20">
        <f t="shared" si="29"/>
        <v>0</v>
      </c>
      <c r="T21" s="20">
        <f t="shared" si="30"/>
        <v>0</v>
      </c>
      <c r="U21" s="40">
        <f t="shared" si="6"/>
        <v>0</v>
      </c>
      <c r="V21" s="40">
        <f t="shared" si="31"/>
        <v>0</v>
      </c>
    </row>
    <row r="22" spans="1:22" ht="12.6" customHeight="1">
      <c r="A22" s="52">
        <v>9</v>
      </c>
      <c r="B22" s="46" t="s">
        <v>69</v>
      </c>
      <c r="C22" s="46"/>
      <c r="D22" s="46" t="s">
        <v>434</v>
      </c>
      <c r="E22" s="175" t="s">
        <v>13</v>
      </c>
      <c r="F22" s="140" t="s">
        <v>442</v>
      </c>
      <c r="G22" s="171">
        <v>2.2000000000000002</v>
      </c>
      <c r="H22" s="171">
        <v>5.8</v>
      </c>
      <c r="I22" s="145">
        <f t="shared" si="8"/>
        <v>12.76</v>
      </c>
      <c r="J22" s="46"/>
      <c r="K22" s="46"/>
      <c r="L22" s="46"/>
      <c r="M22" s="46"/>
      <c r="N22" s="142">
        <f t="shared" si="28"/>
        <v>0</v>
      </c>
      <c r="O22" s="19">
        <v>240</v>
      </c>
      <c r="P22" s="20">
        <f t="shared" si="21"/>
        <v>0</v>
      </c>
      <c r="Q22" s="20">
        <f t="shared" si="22"/>
        <v>0</v>
      </c>
      <c r="R22" s="20">
        <f t="shared" si="23"/>
        <v>0</v>
      </c>
      <c r="S22" s="20">
        <f t="shared" si="29"/>
        <v>0</v>
      </c>
      <c r="T22" s="20">
        <f t="shared" si="30"/>
        <v>0</v>
      </c>
      <c r="U22" s="40">
        <f t="shared" si="6"/>
        <v>0</v>
      </c>
      <c r="V22" s="40">
        <f t="shared" si="31"/>
        <v>0</v>
      </c>
    </row>
    <row r="23" spans="1:22" ht="12.6" customHeight="1">
      <c r="A23" s="52">
        <v>10</v>
      </c>
      <c r="B23" s="46" t="s">
        <v>69</v>
      </c>
      <c r="C23" s="46"/>
      <c r="D23" s="46" t="s">
        <v>433</v>
      </c>
      <c r="E23" s="175" t="s">
        <v>9</v>
      </c>
      <c r="F23" s="140" t="s">
        <v>460</v>
      </c>
      <c r="G23" s="171">
        <v>2.2000000000000002</v>
      </c>
      <c r="H23" s="171">
        <v>5.8</v>
      </c>
      <c r="I23" s="145">
        <f t="shared" si="8"/>
        <v>12.76</v>
      </c>
      <c r="J23" s="46"/>
      <c r="K23" s="46"/>
      <c r="L23" s="46"/>
      <c r="M23" s="46"/>
      <c r="N23" s="142">
        <f t="shared" si="28"/>
        <v>0</v>
      </c>
      <c r="O23" s="19">
        <v>240</v>
      </c>
      <c r="P23" s="20">
        <f t="shared" si="21"/>
        <v>0</v>
      </c>
      <c r="Q23" s="20">
        <f t="shared" si="22"/>
        <v>0</v>
      </c>
      <c r="R23" s="20">
        <f t="shared" si="23"/>
        <v>0</v>
      </c>
      <c r="S23" s="20">
        <f t="shared" si="29"/>
        <v>0</v>
      </c>
      <c r="T23" s="20">
        <f t="shared" si="30"/>
        <v>0</v>
      </c>
      <c r="U23" s="40">
        <f t="shared" si="6"/>
        <v>0</v>
      </c>
      <c r="V23" s="40">
        <f t="shared" si="31"/>
        <v>0</v>
      </c>
    </row>
    <row r="24" spans="1:22" ht="12.6" customHeight="1">
      <c r="A24" s="52">
        <v>11</v>
      </c>
      <c r="B24" s="46" t="s">
        <v>69</v>
      </c>
      <c r="C24" s="46"/>
      <c r="D24" s="46" t="s">
        <v>433</v>
      </c>
      <c r="E24" s="175" t="s">
        <v>9</v>
      </c>
      <c r="F24" s="140" t="s">
        <v>460</v>
      </c>
      <c r="G24" s="171">
        <v>2.2000000000000002</v>
      </c>
      <c r="H24" s="171">
        <v>5.8</v>
      </c>
      <c r="I24" s="145">
        <f t="shared" si="8"/>
        <v>12.76</v>
      </c>
      <c r="J24" s="46"/>
      <c r="K24" s="46"/>
      <c r="L24" s="46"/>
      <c r="M24" s="46"/>
      <c r="N24" s="142">
        <f t="shared" si="28"/>
        <v>0</v>
      </c>
      <c r="O24" s="19">
        <v>240</v>
      </c>
      <c r="P24" s="20">
        <f t="shared" si="21"/>
        <v>0</v>
      </c>
      <c r="Q24" s="20">
        <f t="shared" si="22"/>
        <v>0</v>
      </c>
      <c r="R24" s="20">
        <f t="shared" si="23"/>
        <v>0</v>
      </c>
      <c r="S24" s="20">
        <f t="shared" si="29"/>
        <v>0</v>
      </c>
      <c r="T24" s="20">
        <f t="shared" si="30"/>
        <v>0</v>
      </c>
      <c r="U24" s="40">
        <f t="shared" si="6"/>
        <v>0</v>
      </c>
      <c r="V24" s="40">
        <f t="shared" si="31"/>
        <v>0</v>
      </c>
    </row>
    <row r="25" spans="1:22" ht="12.6" customHeight="1">
      <c r="A25" s="52">
        <v>12</v>
      </c>
      <c r="B25" s="46" t="s">
        <v>69</v>
      </c>
      <c r="C25" s="46"/>
      <c r="D25" s="46" t="s">
        <v>443</v>
      </c>
      <c r="E25" s="175" t="s">
        <v>9</v>
      </c>
      <c r="F25" s="140" t="s">
        <v>460</v>
      </c>
      <c r="G25" s="171">
        <v>2.2000000000000002</v>
      </c>
      <c r="H25" s="171">
        <v>5.8</v>
      </c>
      <c r="I25" s="145">
        <f t="shared" si="8"/>
        <v>12.76</v>
      </c>
      <c r="J25" s="46"/>
      <c r="K25" s="46"/>
      <c r="L25" s="46"/>
      <c r="M25" s="46"/>
      <c r="N25" s="142">
        <f t="shared" ref="N25:N27" si="32">I25*K25</f>
        <v>0</v>
      </c>
      <c r="O25" s="19">
        <v>240</v>
      </c>
      <c r="P25" s="20">
        <f t="shared" si="21"/>
        <v>0</v>
      </c>
      <c r="Q25" s="20">
        <f t="shared" si="22"/>
        <v>0</v>
      </c>
      <c r="R25" s="20">
        <f t="shared" si="23"/>
        <v>0</v>
      </c>
      <c r="S25" s="20">
        <f t="shared" ref="S25:S27" si="33">SUM(P25:R25)</f>
        <v>0</v>
      </c>
      <c r="T25" s="20">
        <f t="shared" ref="T25:T27" si="34">S25/12</f>
        <v>0</v>
      </c>
      <c r="U25" s="40">
        <f t="shared" si="6"/>
        <v>0</v>
      </c>
      <c r="V25" s="40">
        <f t="shared" ref="V25:V27" si="35">U25/12</f>
        <v>0</v>
      </c>
    </row>
    <row r="26" spans="1:22" ht="12.6" customHeight="1">
      <c r="A26" s="52">
        <v>13</v>
      </c>
      <c r="B26" s="46" t="s">
        <v>69</v>
      </c>
      <c r="C26" s="46"/>
      <c r="D26" s="46"/>
      <c r="E26" s="175" t="s">
        <v>10</v>
      </c>
      <c r="F26" s="140" t="s">
        <v>444</v>
      </c>
      <c r="G26" s="171">
        <v>2.2000000000000002</v>
      </c>
      <c r="H26" s="171">
        <v>5.8</v>
      </c>
      <c r="I26" s="145">
        <f t="shared" si="8"/>
        <v>12.76</v>
      </c>
      <c r="J26" s="46"/>
      <c r="K26" s="46"/>
      <c r="L26" s="46"/>
      <c r="M26" s="46"/>
      <c r="N26" s="142">
        <f t="shared" si="32"/>
        <v>0</v>
      </c>
      <c r="O26" s="19">
        <v>240</v>
      </c>
      <c r="P26" s="20">
        <f t="shared" si="21"/>
        <v>0</v>
      </c>
      <c r="Q26" s="20">
        <f t="shared" si="22"/>
        <v>0</v>
      </c>
      <c r="R26" s="20">
        <f t="shared" si="23"/>
        <v>0</v>
      </c>
      <c r="S26" s="20">
        <f t="shared" si="33"/>
        <v>0</v>
      </c>
      <c r="T26" s="20">
        <f t="shared" si="34"/>
        <v>0</v>
      </c>
      <c r="U26" s="40">
        <f t="shared" si="6"/>
        <v>0</v>
      </c>
      <c r="V26" s="40">
        <f t="shared" si="35"/>
        <v>0</v>
      </c>
    </row>
    <row r="27" spans="1:22" ht="12.6" customHeight="1">
      <c r="A27" s="52">
        <v>14</v>
      </c>
      <c r="B27" s="46" t="s">
        <v>69</v>
      </c>
      <c r="C27" s="46"/>
      <c r="D27" s="46" t="s">
        <v>445</v>
      </c>
      <c r="E27" s="175" t="s">
        <v>12</v>
      </c>
      <c r="F27" s="140" t="s">
        <v>111</v>
      </c>
      <c r="G27" s="171">
        <v>2.2000000000000002</v>
      </c>
      <c r="H27" s="171">
        <v>5.8</v>
      </c>
      <c r="I27" s="145">
        <f t="shared" si="8"/>
        <v>12.76</v>
      </c>
      <c r="J27" s="46"/>
      <c r="K27" s="46"/>
      <c r="L27" s="46"/>
      <c r="M27" s="46"/>
      <c r="N27" s="142">
        <f t="shared" si="32"/>
        <v>0</v>
      </c>
      <c r="O27" s="19">
        <v>240</v>
      </c>
      <c r="P27" s="20">
        <f t="shared" si="21"/>
        <v>0</v>
      </c>
      <c r="Q27" s="20">
        <f t="shared" si="22"/>
        <v>0</v>
      </c>
      <c r="R27" s="20">
        <f t="shared" si="23"/>
        <v>0</v>
      </c>
      <c r="S27" s="20">
        <f t="shared" si="33"/>
        <v>0</v>
      </c>
      <c r="T27" s="20">
        <f t="shared" si="34"/>
        <v>0</v>
      </c>
      <c r="U27" s="40">
        <f t="shared" si="6"/>
        <v>0</v>
      </c>
      <c r="V27" s="40">
        <f t="shared" si="35"/>
        <v>0</v>
      </c>
    </row>
    <row r="28" spans="1:22" ht="12.6" customHeight="1">
      <c r="A28" s="52">
        <v>15</v>
      </c>
      <c r="B28" s="46" t="s">
        <v>69</v>
      </c>
      <c r="C28" s="46"/>
      <c r="D28" s="46" t="s">
        <v>446</v>
      </c>
      <c r="E28" s="175" t="s">
        <v>12</v>
      </c>
      <c r="F28" s="144" t="s">
        <v>113</v>
      </c>
      <c r="G28" s="171">
        <v>2.2000000000000002</v>
      </c>
      <c r="H28" s="171">
        <v>5.8</v>
      </c>
      <c r="I28" s="145">
        <f t="shared" si="8"/>
        <v>12.76</v>
      </c>
      <c r="J28" s="46"/>
      <c r="K28" s="46"/>
      <c r="L28" s="46"/>
      <c r="M28" s="46"/>
      <c r="N28" s="142">
        <f t="shared" ref="N28:N39" si="36">I28*K28</f>
        <v>0</v>
      </c>
      <c r="O28" s="19">
        <v>240</v>
      </c>
      <c r="P28" s="20">
        <f t="shared" si="21"/>
        <v>0</v>
      </c>
      <c r="Q28" s="20">
        <f t="shared" si="22"/>
        <v>0</v>
      </c>
      <c r="R28" s="20">
        <f t="shared" si="23"/>
        <v>0</v>
      </c>
      <c r="S28" s="20">
        <f t="shared" ref="S28:S39" si="37">SUM(P28:R28)</f>
        <v>0</v>
      </c>
      <c r="T28" s="20">
        <f t="shared" ref="T28:T39" si="38">S28/12</f>
        <v>0</v>
      </c>
      <c r="U28" s="40">
        <f t="shared" ref="U28:U39" si="39">S28*$U$6</f>
        <v>0</v>
      </c>
      <c r="V28" s="40">
        <f t="shared" ref="V28:V39" si="40">U28/12</f>
        <v>0</v>
      </c>
    </row>
    <row r="29" spans="1:22" ht="12.6" customHeight="1">
      <c r="A29" s="52">
        <v>16</v>
      </c>
      <c r="B29" s="46" t="s">
        <v>69</v>
      </c>
      <c r="C29" s="46"/>
      <c r="D29" s="46"/>
      <c r="E29" s="175" t="s">
        <v>10</v>
      </c>
      <c r="F29" s="140" t="s">
        <v>449</v>
      </c>
      <c r="G29" s="171">
        <v>2.2000000000000002</v>
      </c>
      <c r="H29" s="171">
        <v>8.8000000000000007</v>
      </c>
      <c r="I29" s="145">
        <f t="shared" si="8"/>
        <v>19.360000000000003</v>
      </c>
      <c r="J29" s="46"/>
      <c r="K29" s="46"/>
      <c r="L29" s="46"/>
      <c r="M29" s="46"/>
      <c r="N29" s="142">
        <f t="shared" si="36"/>
        <v>0</v>
      </c>
      <c r="O29" s="19">
        <v>240</v>
      </c>
      <c r="P29" s="20">
        <f t="shared" si="21"/>
        <v>0</v>
      </c>
      <c r="Q29" s="20">
        <f t="shared" si="22"/>
        <v>0</v>
      </c>
      <c r="R29" s="20">
        <f t="shared" si="23"/>
        <v>0</v>
      </c>
      <c r="S29" s="20">
        <f t="shared" si="37"/>
        <v>0</v>
      </c>
      <c r="T29" s="20">
        <f t="shared" si="38"/>
        <v>0</v>
      </c>
      <c r="U29" s="40">
        <f t="shared" si="39"/>
        <v>0</v>
      </c>
      <c r="V29" s="40">
        <f t="shared" si="40"/>
        <v>0</v>
      </c>
    </row>
    <row r="30" spans="1:22" ht="12.6" customHeight="1">
      <c r="A30" s="52">
        <v>17</v>
      </c>
      <c r="B30" s="46" t="s">
        <v>69</v>
      </c>
      <c r="C30" s="46"/>
      <c r="D30" s="46" t="s">
        <v>447</v>
      </c>
      <c r="E30" s="175" t="s">
        <v>12</v>
      </c>
      <c r="F30" s="144" t="s">
        <v>113</v>
      </c>
      <c r="G30" s="172">
        <v>2.8</v>
      </c>
      <c r="H30" s="172">
        <v>5.8</v>
      </c>
      <c r="I30" s="145">
        <f t="shared" si="8"/>
        <v>16.239999999999998</v>
      </c>
      <c r="J30" s="46"/>
      <c r="K30" s="46"/>
      <c r="L30" s="46"/>
      <c r="M30" s="46"/>
      <c r="N30" s="142">
        <f t="shared" si="36"/>
        <v>0</v>
      </c>
      <c r="O30" s="19">
        <v>240</v>
      </c>
      <c r="P30" s="20">
        <f t="shared" si="21"/>
        <v>0</v>
      </c>
      <c r="Q30" s="20">
        <f t="shared" si="22"/>
        <v>0</v>
      </c>
      <c r="R30" s="20">
        <f t="shared" si="23"/>
        <v>0</v>
      </c>
      <c r="S30" s="20">
        <f t="shared" si="37"/>
        <v>0</v>
      </c>
      <c r="T30" s="20">
        <f t="shared" si="38"/>
        <v>0</v>
      </c>
      <c r="U30" s="40">
        <f t="shared" si="39"/>
        <v>0</v>
      </c>
      <c r="V30" s="40">
        <f t="shared" si="40"/>
        <v>0</v>
      </c>
    </row>
    <row r="31" spans="1:22" ht="12.6" customHeight="1">
      <c r="A31" s="52">
        <v>18</v>
      </c>
      <c r="B31" s="46" t="s">
        <v>69</v>
      </c>
      <c r="C31" s="46"/>
      <c r="D31" s="46" t="s">
        <v>448</v>
      </c>
      <c r="E31" s="175" t="s">
        <v>12</v>
      </c>
      <c r="F31" s="140" t="s">
        <v>111</v>
      </c>
      <c r="G31" s="172">
        <v>2.8</v>
      </c>
      <c r="H31" s="172">
        <v>5.8</v>
      </c>
      <c r="I31" s="145">
        <f t="shared" si="8"/>
        <v>16.239999999999998</v>
      </c>
      <c r="J31" s="46"/>
      <c r="K31" s="46"/>
      <c r="L31" s="46"/>
      <c r="M31" s="46"/>
      <c r="N31" s="142">
        <f t="shared" si="36"/>
        <v>0</v>
      </c>
      <c r="O31" s="19">
        <v>240</v>
      </c>
      <c r="P31" s="20">
        <f t="shared" si="21"/>
        <v>0</v>
      </c>
      <c r="Q31" s="20">
        <f t="shared" si="22"/>
        <v>0</v>
      </c>
      <c r="R31" s="20">
        <f t="shared" si="23"/>
        <v>0</v>
      </c>
      <c r="S31" s="20">
        <f t="shared" si="37"/>
        <v>0</v>
      </c>
      <c r="T31" s="20">
        <f t="shared" si="38"/>
        <v>0</v>
      </c>
      <c r="U31" s="40">
        <f t="shared" si="39"/>
        <v>0</v>
      </c>
      <c r="V31" s="40">
        <f t="shared" si="40"/>
        <v>0</v>
      </c>
    </row>
    <row r="32" spans="1:22" ht="12.6" customHeight="1">
      <c r="A32" s="52">
        <v>19</v>
      </c>
      <c r="B32" s="46" t="s">
        <v>69</v>
      </c>
      <c r="C32" s="46"/>
      <c r="D32" s="46" t="s">
        <v>450</v>
      </c>
      <c r="E32" s="175" t="s">
        <v>12</v>
      </c>
      <c r="F32" s="140" t="s">
        <v>451</v>
      </c>
      <c r="G32" s="172">
        <v>2.8</v>
      </c>
      <c r="H32" s="172">
        <v>5.8</v>
      </c>
      <c r="I32" s="145">
        <f t="shared" si="8"/>
        <v>16.239999999999998</v>
      </c>
      <c r="J32" s="46"/>
      <c r="K32" s="46"/>
      <c r="L32" s="46"/>
      <c r="M32" s="46"/>
      <c r="N32" s="142">
        <f t="shared" si="36"/>
        <v>0</v>
      </c>
      <c r="O32" s="19">
        <v>240</v>
      </c>
      <c r="P32" s="20">
        <f t="shared" si="21"/>
        <v>0</v>
      </c>
      <c r="Q32" s="20">
        <f t="shared" si="22"/>
        <v>0</v>
      </c>
      <c r="R32" s="20">
        <f t="shared" si="23"/>
        <v>0</v>
      </c>
      <c r="S32" s="20">
        <f t="shared" si="37"/>
        <v>0</v>
      </c>
      <c r="T32" s="20">
        <f t="shared" si="38"/>
        <v>0</v>
      </c>
      <c r="U32" s="40">
        <f t="shared" si="39"/>
        <v>0</v>
      </c>
      <c r="V32" s="40">
        <f t="shared" si="40"/>
        <v>0</v>
      </c>
    </row>
    <row r="33" spans="1:22" ht="12.6" customHeight="1">
      <c r="A33" s="52">
        <v>20</v>
      </c>
      <c r="B33" s="46" t="s">
        <v>69</v>
      </c>
      <c r="C33" s="46"/>
      <c r="D33" s="46"/>
      <c r="E33" s="175" t="s">
        <v>10</v>
      </c>
      <c r="F33" s="140" t="s">
        <v>452</v>
      </c>
      <c r="G33" s="171">
        <v>2.2000000000000002</v>
      </c>
      <c r="H33" s="171">
        <v>11.8</v>
      </c>
      <c r="I33" s="145">
        <f t="shared" si="8"/>
        <v>25.960000000000004</v>
      </c>
      <c r="J33" s="46"/>
      <c r="K33" s="46"/>
      <c r="L33" s="46"/>
      <c r="M33" s="46"/>
      <c r="N33" s="142">
        <f t="shared" si="36"/>
        <v>0</v>
      </c>
      <c r="O33" s="19">
        <v>240</v>
      </c>
      <c r="P33" s="20">
        <f t="shared" si="21"/>
        <v>0</v>
      </c>
      <c r="Q33" s="20">
        <f t="shared" si="22"/>
        <v>0</v>
      </c>
      <c r="R33" s="20">
        <f t="shared" si="23"/>
        <v>0</v>
      </c>
      <c r="S33" s="20">
        <f t="shared" si="37"/>
        <v>0</v>
      </c>
      <c r="T33" s="20">
        <f t="shared" si="38"/>
        <v>0</v>
      </c>
      <c r="U33" s="40">
        <f t="shared" si="39"/>
        <v>0</v>
      </c>
      <c r="V33" s="40">
        <f t="shared" si="40"/>
        <v>0</v>
      </c>
    </row>
    <row r="34" spans="1:22" ht="12.6" customHeight="1">
      <c r="A34" s="52">
        <v>21</v>
      </c>
      <c r="B34" s="46" t="s">
        <v>69</v>
      </c>
      <c r="C34" s="46"/>
      <c r="D34" s="46" t="s">
        <v>447</v>
      </c>
      <c r="E34" s="175" t="s">
        <v>12</v>
      </c>
      <c r="F34" s="140" t="s">
        <v>453</v>
      </c>
      <c r="G34" s="171">
        <v>2.8</v>
      </c>
      <c r="H34" s="171">
        <v>5.8</v>
      </c>
      <c r="I34" s="145">
        <f t="shared" si="8"/>
        <v>16.239999999999998</v>
      </c>
      <c r="J34" s="46"/>
      <c r="K34" s="46"/>
      <c r="L34" s="46"/>
      <c r="M34" s="46"/>
      <c r="N34" s="142">
        <f t="shared" si="36"/>
        <v>0</v>
      </c>
      <c r="O34" s="19">
        <v>240</v>
      </c>
      <c r="P34" s="20">
        <f t="shared" si="21"/>
        <v>0</v>
      </c>
      <c r="Q34" s="20">
        <f t="shared" si="22"/>
        <v>0</v>
      </c>
      <c r="R34" s="20">
        <f t="shared" si="23"/>
        <v>0</v>
      </c>
      <c r="S34" s="20">
        <f t="shared" si="37"/>
        <v>0</v>
      </c>
      <c r="T34" s="20">
        <f t="shared" si="38"/>
        <v>0</v>
      </c>
      <c r="U34" s="40">
        <f t="shared" si="39"/>
        <v>0</v>
      </c>
      <c r="V34" s="40">
        <f t="shared" si="40"/>
        <v>0</v>
      </c>
    </row>
    <row r="35" spans="1:22" ht="12.6" customHeight="1">
      <c r="A35" s="52">
        <v>22</v>
      </c>
      <c r="B35" s="46" t="s">
        <v>69</v>
      </c>
      <c r="C35" s="46"/>
      <c r="D35" s="46" t="s">
        <v>454</v>
      </c>
      <c r="E35" s="175" t="s">
        <v>12</v>
      </c>
      <c r="F35" s="140" t="s">
        <v>456</v>
      </c>
      <c r="G35" s="171">
        <v>2.8</v>
      </c>
      <c r="H35" s="171">
        <v>5.8</v>
      </c>
      <c r="I35" s="145">
        <f t="shared" si="8"/>
        <v>16.239999999999998</v>
      </c>
      <c r="J35" s="46"/>
      <c r="K35" s="46"/>
      <c r="L35" s="46"/>
      <c r="M35" s="46"/>
      <c r="N35" s="142">
        <f t="shared" si="36"/>
        <v>0</v>
      </c>
      <c r="O35" s="19">
        <v>240</v>
      </c>
      <c r="P35" s="20">
        <f t="shared" si="21"/>
        <v>0</v>
      </c>
      <c r="Q35" s="20">
        <f t="shared" si="22"/>
        <v>0</v>
      </c>
      <c r="R35" s="20">
        <f t="shared" si="23"/>
        <v>0</v>
      </c>
      <c r="S35" s="20">
        <f t="shared" si="37"/>
        <v>0</v>
      </c>
      <c r="T35" s="20">
        <f t="shared" si="38"/>
        <v>0</v>
      </c>
      <c r="U35" s="40">
        <f t="shared" si="39"/>
        <v>0</v>
      </c>
      <c r="V35" s="40">
        <f t="shared" si="40"/>
        <v>0</v>
      </c>
    </row>
    <row r="36" spans="1:22" ht="12.6" customHeight="1">
      <c r="A36" s="52">
        <v>23</v>
      </c>
      <c r="B36" s="46" t="s">
        <v>69</v>
      </c>
      <c r="C36" s="46"/>
      <c r="D36" s="46" t="s">
        <v>455</v>
      </c>
      <c r="E36" s="175" t="s">
        <v>12</v>
      </c>
      <c r="F36" s="144" t="s">
        <v>457</v>
      </c>
      <c r="G36" s="171">
        <v>2.8</v>
      </c>
      <c r="H36" s="171">
        <v>5.8</v>
      </c>
      <c r="I36" s="145">
        <f t="shared" si="8"/>
        <v>16.239999999999998</v>
      </c>
      <c r="J36" s="46"/>
      <c r="K36" s="46"/>
      <c r="L36" s="46"/>
      <c r="M36" s="46"/>
      <c r="N36" s="142">
        <f t="shared" si="36"/>
        <v>0</v>
      </c>
      <c r="O36" s="19">
        <v>240</v>
      </c>
      <c r="P36" s="20">
        <f t="shared" si="21"/>
        <v>0</v>
      </c>
      <c r="Q36" s="20">
        <f t="shared" si="22"/>
        <v>0</v>
      </c>
      <c r="R36" s="20">
        <f t="shared" si="23"/>
        <v>0</v>
      </c>
      <c r="S36" s="20">
        <f t="shared" si="37"/>
        <v>0</v>
      </c>
      <c r="T36" s="20">
        <f t="shared" si="38"/>
        <v>0</v>
      </c>
      <c r="U36" s="40">
        <f t="shared" si="39"/>
        <v>0</v>
      </c>
      <c r="V36" s="40">
        <f t="shared" si="40"/>
        <v>0</v>
      </c>
    </row>
    <row r="37" spans="1:22" ht="12.6" customHeight="1">
      <c r="A37" s="52">
        <v>24</v>
      </c>
      <c r="B37" s="46" t="s">
        <v>69</v>
      </c>
      <c r="C37" s="46"/>
      <c r="D37" s="46" t="s">
        <v>458</v>
      </c>
      <c r="E37" s="175" t="s">
        <v>12</v>
      </c>
      <c r="F37" s="140" t="s">
        <v>459</v>
      </c>
      <c r="G37" s="171">
        <v>2.8</v>
      </c>
      <c r="H37" s="171">
        <v>5.8</v>
      </c>
      <c r="I37" s="145">
        <f t="shared" si="8"/>
        <v>16.239999999999998</v>
      </c>
      <c r="J37" s="46"/>
      <c r="K37" s="46"/>
      <c r="L37" s="46"/>
      <c r="M37" s="46"/>
      <c r="N37" s="142">
        <f t="shared" si="36"/>
        <v>0</v>
      </c>
      <c r="O37" s="19">
        <v>240</v>
      </c>
      <c r="P37" s="20">
        <f t="shared" si="21"/>
        <v>0</v>
      </c>
      <c r="Q37" s="20">
        <f t="shared" si="22"/>
        <v>0</v>
      </c>
      <c r="R37" s="20">
        <f t="shared" si="23"/>
        <v>0</v>
      </c>
      <c r="S37" s="20">
        <f t="shared" si="37"/>
        <v>0</v>
      </c>
      <c r="T37" s="20">
        <f t="shared" si="38"/>
        <v>0</v>
      </c>
      <c r="U37" s="40">
        <f t="shared" si="39"/>
        <v>0</v>
      </c>
      <c r="V37" s="40">
        <f t="shared" si="40"/>
        <v>0</v>
      </c>
    </row>
    <row r="38" spans="1:22" ht="12.6" customHeight="1">
      <c r="A38" s="52">
        <v>25</v>
      </c>
      <c r="B38" s="46" t="s">
        <v>69</v>
      </c>
      <c r="C38" s="46"/>
      <c r="D38" s="46"/>
      <c r="E38" s="175" t="s">
        <v>13</v>
      </c>
      <c r="F38" s="140" t="s">
        <v>461</v>
      </c>
      <c r="G38" s="171">
        <v>2.2000000000000002</v>
      </c>
      <c r="H38" s="171">
        <v>5.8</v>
      </c>
      <c r="I38" s="145">
        <f t="shared" si="8"/>
        <v>12.76</v>
      </c>
      <c r="J38" s="46"/>
      <c r="K38" s="46"/>
      <c r="L38" s="46"/>
      <c r="M38" s="46"/>
      <c r="N38" s="142">
        <f t="shared" si="36"/>
        <v>0</v>
      </c>
      <c r="O38" s="19">
        <v>240</v>
      </c>
      <c r="P38" s="20">
        <f t="shared" si="21"/>
        <v>0</v>
      </c>
      <c r="Q38" s="20">
        <f t="shared" si="22"/>
        <v>0</v>
      </c>
      <c r="R38" s="20">
        <f t="shared" si="23"/>
        <v>0</v>
      </c>
      <c r="S38" s="20">
        <f t="shared" si="37"/>
        <v>0</v>
      </c>
      <c r="T38" s="20">
        <f t="shared" si="38"/>
        <v>0</v>
      </c>
      <c r="U38" s="40">
        <f t="shared" si="39"/>
        <v>0</v>
      </c>
      <c r="V38" s="40">
        <f t="shared" si="40"/>
        <v>0</v>
      </c>
    </row>
    <row r="39" spans="1:22" ht="12.6" customHeight="1">
      <c r="A39" s="52">
        <v>26</v>
      </c>
      <c r="B39" s="46" t="s">
        <v>69</v>
      </c>
      <c r="C39" s="46"/>
      <c r="D39" s="46" t="s">
        <v>462</v>
      </c>
      <c r="E39" s="175" t="s">
        <v>9</v>
      </c>
      <c r="F39" s="140" t="s">
        <v>467</v>
      </c>
      <c r="G39" s="171">
        <v>2.2000000000000002</v>
      </c>
      <c r="H39" s="171">
        <v>5.8</v>
      </c>
      <c r="I39" s="145">
        <f t="shared" si="8"/>
        <v>12.76</v>
      </c>
      <c r="J39" s="46"/>
      <c r="K39" s="46"/>
      <c r="L39" s="46"/>
      <c r="M39" s="46"/>
      <c r="N39" s="142">
        <f t="shared" si="36"/>
        <v>0</v>
      </c>
      <c r="O39" s="19">
        <v>240</v>
      </c>
      <c r="P39" s="20">
        <f t="shared" si="21"/>
        <v>0</v>
      </c>
      <c r="Q39" s="20">
        <f t="shared" si="22"/>
        <v>0</v>
      </c>
      <c r="R39" s="20">
        <f t="shared" si="23"/>
        <v>0</v>
      </c>
      <c r="S39" s="20">
        <f t="shared" si="37"/>
        <v>0</v>
      </c>
      <c r="T39" s="20">
        <f t="shared" si="38"/>
        <v>0</v>
      </c>
      <c r="U39" s="40">
        <f t="shared" si="39"/>
        <v>0</v>
      </c>
      <c r="V39" s="40">
        <f t="shared" si="40"/>
        <v>0</v>
      </c>
    </row>
    <row r="40" spans="1:22" ht="12.6" customHeight="1">
      <c r="A40" s="52">
        <v>27</v>
      </c>
      <c r="B40" s="46" t="s">
        <v>69</v>
      </c>
      <c r="C40" s="46"/>
      <c r="D40" s="46" t="s">
        <v>463</v>
      </c>
      <c r="E40" s="175" t="s">
        <v>13</v>
      </c>
      <c r="F40" s="150" t="s">
        <v>468</v>
      </c>
      <c r="G40" s="171">
        <v>2.2000000000000002</v>
      </c>
      <c r="H40" s="171">
        <v>5.8</v>
      </c>
      <c r="I40" s="145">
        <f t="shared" si="8"/>
        <v>12.76</v>
      </c>
      <c r="J40" s="46"/>
      <c r="K40" s="46"/>
      <c r="L40" s="46"/>
      <c r="M40" s="46"/>
      <c r="N40" s="151">
        <f>I40*L40</f>
        <v>0</v>
      </c>
      <c r="O40" s="19">
        <v>240</v>
      </c>
      <c r="P40" s="20">
        <f t="shared" si="21"/>
        <v>0</v>
      </c>
      <c r="Q40" s="20">
        <f t="shared" si="22"/>
        <v>0</v>
      </c>
      <c r="R40" s="20">
        <f t="shared" si="23"/>
        <v>0</v>
      </c>
      <c r="S40" s="20">
        <f t="shared" ref="S40" si="41">SUM(P40:R40)</f>
        <v>0</v>
      </c>
      <c r="T40" s="20">
        <f t="shared" ref="T40" si="42">S40/12</f>
        <v>0</v>
      </c>
      <c r="U40" s="40">
        <f t="shared" ref="U40" si="43">S40*$U$6</f>
        <v>0</v>
      </c>
      <c r="V40" s="40">
        <f t="shared" ref="V40" si="44">U40/12</f>
        <v>0</v>
      </c>
    </row>
    <row r="41" spans="1:22" ht="12.6" customHeight="1">
      <c r="A41" s="52">
        <v>28</v>
      </c>
      <c r="B41" s="46" t="s">
        <v>69</v>
      </c>
      <c r="C41" s="46"/>
      <c r="D41" s="46" t="s">
        <v>464</v>
      </c>
      <c r="E41" s="175" t="s">
        <v>8</v>
      </c>
      <c r="F41" s="150" t="s">
        <v>469</v>
      </c>
      <c r="G41" s="171">
        <v>4.5999999999999996</v>
      </c>
      <c r="H41" s="171">
        <v>5.8</v>
      </c>
      <c r="I41" s="145">
        <f t="shared" si="8"/>
        <v>26.679999999999996</v>
      </c>
      <c r="J41" s="46"/>
      <c r="K41" s="46"/>
      <c r="L41" s="46"/>
      <c r="M41" s="46"/>
      <c r="N41" s="151">
        <f t="shared" ref="N41:N88" si="45">I41*L41</f>
        <v>0</v>
      </c>
      <c r="O41" s="19">
        <v>240</v>
      </c>
      <c r="P41" s="20">
        <f t="shared" si="21"/>
        <v>0</v>
      </c>
      <c r="Q41" s="20">
        <f t="shared" si="22"/>
        <v>0</v>
      </c>
      <c r="R41" s="20">
        <f t="shared" si="23"/>
        <v>0</v>
      </c>
      <c r="S41" s="20">
        <f t="shared" ref="S41:S88" si="46">SUM(P41:R41)</f>
        <v>0</v>
      </c>
      <c r="T41" s="20">
        <f t="shared" ref="T41:T88" si="47">S41/12</f>
        <v>0</v>
      </c>
      <c r="U41" s="40">
        <f t="shared" ref="U41:U88" si="48">S41*$U$6</f>
        <v>0</v>
      </c>
      <c r="V41" s="40">
        <f t="shared" ref="V41:V88" si="49">U41/12</f>
        <v>0</v>
      </c>
    </row>
    <row r="42" spans="1:22" ht="12.6" customHeight="1">
      <c r="A42" s="52">
        <v>29</v>
      </c>
      <c r="B42" s="46" t="s">
        <v>69</v>
      </c>
      <c r="C42" s="46"/>
      <c r="D42" s="46" t="s">
        <v>464</v>
      </c>
      <c r="E42" s="175" t="s">
        <v>8</v>
      </c>
      <c r="F42" s="150" t="s">
        <v>469</v>
      </c>
      <c r="G42" s="173">
        <v>4.5999999999999996</v>
      </c>
      <c r="H42" s="173">
        <v>5.8</v>
      </c>
      <c r="I42" s="145">
        <f t="shared" si="8"/>
        <v>26.679999999999996</v>
      </c>
      <c r="J42" s="46"/>
      <c r="K42" s="46"/>
      <c r="L42" s="46"/>
      <c r="M42" s="46"/>
      <c r="N42" s="151">
        <f t="shared" si="45"/>
        <v>0</v>
      </c>
      <c r="O42" s="19">
        <v>240</v>
      </c>
      <c r="P42" s="20">
        <f t="shared" si="21"/>
        <v>0</v>
      </c>
      <c r="Q42" s="20">
        <f t="shared" si="22"/>
        <v>0</v>
      </c>
      <c r="R42" s="20">
        <f t="shared" si="23"/>
        <v>0</v>
      </c>
      <c r="S42" s="20">
        <f t="shared" si="46"/>
        <v>0</v>
      </c>
      <c r="T42" s="20">
        <f t="shared" si="47"/>
        <v>0</v>
      </c>
      <c r="U42" s="40">
        <f t="shared" si="48"/>
        <v>0</v>
      </c>
      <c r="V42" s="40">
        <f t="shared" si="49"/>
        <v>0</v>
      </c>
    </row>
    <row r="43" spans="1:22" ht="12.6" customHeight="1">
      <c r="A43" s="52">
        <v>30</v>
      </c>
      <c r="B43" s="46" t="s">
        <v>69</v>
      </c>
      <c r="C43" s="46"/>
      <c r="D43" s="46" t="s">
        <v>465</v>
      </c>
      <c r="E43" s="175" t="s">
        <v>8</v>
      </c>
      <c r="F43" s="150" t="s">
        <v>440</v>
      </c>
      <c r="G43" s="173">
        <v>4.5999999999999996</v>
      </c>
      <c r="H43" s="173">
        <v>2.8</v>
      </c>
      <c r="I43" s="145">
        <f t="shared" si="8"/>
        <v>12.879999999999999</v>
      </c>
      <c r="J43" s="46"/>
      <c r="K43" s="46"/>
      <c r="L43" s="46"/>
      <c r="M43" s="46"/>
      <c r="N43" s="151">
        <f t="shared" si="45"/>
        <v>0</v>
      </c>
      <c r="O43" s="19">
        <v>240</v>
      </c>
      <c r="P43" s="20">
        <f t="shared" si="21"/>
        <v>0</v>
      </c>
      <c r="Q43" s="20">
        <f t="shared" si="22"/>
        <v>0</v>
      </c>
      <c r="R43" s="20">
        <f t="shared" si="23"/>
        <v>0</v>
      </c>
      <c r="S43" s="20">
        <f t="shared" si="46"/>
        <v>0</v>
      </c>
      <c r="T43" s="20">
        <f t="shared" si="47"/>
        <v>0</v>
      </c>
      <c r="U43" s="40">
        <f t="shared" si="48"/>
        <v>0</v>
      </c>
      <c r="V43" s="40">
        <f t="shared" si="49"/>
        <v>0</v>
      </c>
    </row>
    <row r="44" spans="1:22" ht="12.6" customHeight="1">
      <c r="A44" s="52">
        <v>31</v>
      </c>
      <c r="B44" s="46" t="s">
        <v>69</v>
      </c>
      <c r="C44" s="46"/>
      <c r="D44" s="46" t="s">
        <v>466</v>
      </c>
      <c r="E44" s="175" t="s">
        <v>8</v>
      </c>
      <c r="F44" s="150" t="s">
        <v>470</v>
      </c>
      <c r="G44" s="173">
        <v>4.5999999999999996</v>
      </c>
      <c r="H44" s="173">
        <v>2.8</v>
      </c>
      <c r="I44" s="145">
        <f t="shared" si="8"/>
        <v>12.879999999999999</v>
      </c>
      <c r="J44" s="46"/>
      <c r="K44" s="46"/>
      <c r="L44" s="46"/>
      <c r="M44" s="46"/>
      <c r="N44" s="151">
        <f t="shared" si="45"/>
        <v>0</v>
      </c>
      <c r="O44" s="19">
        <v>240</v>
      </c>
      <c r="P44" s="20">
        <f t="shared" si="21"/>
        <v>0</v>
      </c>
      <c r="Q44" s="20">
        <f t="shared" si="22"/>
        <v>0</v>
      </c>
      <c r="R44" s="20">
        <f t="shared" si="23"/>
        <v>0</v>
      </c>
      <c r="S44" s="20">
        <f t="shared" si="46"/>
        <v>0</v>
      </c>
      <c r="T44" s="20">
        <f t="shared" si="47"/>
        <v>0</v>
      </c>
      <c r="U44" s="40">
        <f t="shared" si="48"/>
        <v>0</v>
      </c>
      <c r="V44" s="40">
        <f t="shared" si="49"/>
        <v>0</v>
      </c>
    </row>
    <row r="45" spans="1:22" ht="12.6" customHeight="1">
      <c r="A45" s="52">
        <v>32</v>
      </c>
      <c r="B45" s="46" t="s">
        <v>69</v>
      </c>
      <c r="C45" s="88"/>
      <c r="D45" s="46" t="s">
        <v>434</v>
      </c>
      <c r="E45" s="175" t="s">
        <v>13</v>
      </c>
      <c r="F45" s="150" t="s">
        <v>471</v>
      </c>
      <c r="G45" s="173">
        <v>4.5999999999999996</v>
      </c>
      <c r="H45" s="173">
        <v>5.8</v>
      </c>
      <c r="I45" s="145">
        <f t="shared" si="8"/>
        <v>26.679999999999996</v>
      </c>
      <c r="J45" s="46"/>
      <c r="K45" s="46"/>
      <c r="L45" s="46"/>
      <c r="M45" s="46"/>
      <c r="N45" s="151">
        <f t="shared" si="45"/>
        <v>0</v>
      </c>
      <c r="O45" s="19">
        <v>240</v>
      </c>
      <c r="P45" s="20">
        <f t="shared" si="21"/>
        <v>0</v>
      </c>
      <c r="Q45" s="20">
        <f t="shared" si="22"/>
        <v>0</v>
      </c>
      <c r="R45" s="20">
        <f t="shared" si="23"/>
        <v>0</v>
      </c>
      <c r="S45" s="20">
        <f t="shared" si="46"/>
        <v>0</v>
      </c>
      <c r="T45" s="20">
        <f t="shared" si="47"/>
        <v>0</v>
      </c>
      <c r="U45" s="40">
        <f t="shared" si="48"/>
        <v>0</v>
      </c>
      <c r="V45" s="40">
        <f t="shared" si="49"/>
        <v>0</v>
      </c>
    </row>
    <row r="46" spans="1:22" ht="12.6" customHeight="1">
      <c r="A46" s="52">
        <v>33</v>
      </c>
      <c r="B46" s="46" t="s">
        <v>69</v>
      </c>
      <c r="C46" s="88"/>
      <c r="D46" s="46"/>
      <c r="E46" s="175" t="s">
        <v>10</v>
      </c>
      <c r="F46" s="150" t="s">
        <v>472</v>
      </c>
      <c r="G46" s="173">
        <v>2.2000000000000002</v>
      </c>
      <c r="H46" s="173">
        <v>34.799999999999997</v>
      </c>
      <c r="I46" s="145">
        <f>(2.8*5.8)+(G46*H46)</f>
        <v>92.8</v>
      </c>
      <c r="J46" s="46"/>
      <c r="K46" s="46"/>
      <c r="L46" s="46"/>
      <c r="M46" s="46"/>
      <c r="N46" s="151">
        <f t="shared" si="45"/>
        <v>0</v>
      </c>
      <c r="O46" s="19">
        <v>240</v>
      </c>
      <c r="P46" s="20">
        <f t="shared" si="21"/>
        <v>0</v>
      </c>
      <c r="Q46" s="20">
        <f t="shared" si="22"/>
        <v>0</v>
      </c>
      <c r="R46" s="20">
        <f t="shared" si="23"/>
        <v>0</v>
      </c>
      <c r="S46" s="20">
        <f t="shared" si="46"/>
        <v>0</v>
      </c>
      <c r="T46" s="20">
        <f t="shared" si="47"/>
        <v>0</v>
      </c>
      <c r="U46" s="40">
        <f t="shared" si="48"/>
        <v>0</v>
      </c>
      <c r="V46" s="40">
        <f t="shared" si="49"/>
        <v>0</v>
      </c>
    </row>
    <row r="47" spans="1:22" ht="12.6" customHeight="1">
      <c r="A47" s="52">
        <v>34</v>
      </c>
      <c r="B47" s="46" t="s">
        <v>69</v>
      </c>
      <c r="C47" s="46"/>
      <c r="D47" s="46" t="s">
        <v>473</v>
      </c>
      <c r="E47" s="175" t="s">
        <v>8</v>
      </c>
      <c r="F47" s="150" t="s">
        <v>475</v>
      </c>
      <c r="G47" s="173">
        <v>12.2</v>
      </c>
      <c r="H47" s="173">
        <v>12</v>
      </c>
      <c r="I47" s="145">
        <f t="shared" si="8"/>
        <v>146.39999999999998</v>
      </c>
      <c r="J47" s="46"/>
      <c r="K47" s="46"/>
      <c r="L47" s="46"/>
      <c r="M47" s="46"/>
      <c r="N47" s="151">
        <f t="shared" si="45"/>
        <v>0</v>
      </c>
      <c r="O47" s="19">
        <v>240</v>
      </c>
      <c r="P47" s="20">
        <f t="shared" si="21"/>
        <v>0</v>
      </c>
      <c r="Q47" s="20">
        <f t="shared" si="22"/>
        <v>0</v>
      </c>
      <c r="R47" s="20">
        <f t="shared" si="23"/>
        <v>0</v>
      </c>
      <c r="S47" s="20">
        <f t="shared" si="46"/>
        <v>0</v>
      </c>
      <c r="T47" s="20">
        <f t="shared" si="47"/>
        <v>0</v>
      </c>
      <c r="U47" s="40">
        <f t="shared" si="48"/>
        <v>0</v>
      </c>
      <c r="V47" s="40">
        <f t="shared" si="49"/>
        <v>0</v>
      </c>
    </row>
    <row r="48" spans="1:22" ht="12.6" customHeight="1">
      <c r="A48" s="52">
        <v>35</v>
      </c>
      <c r="B48" s="46" t="s">
        <v>69</v>
      </c>
      <c r="C48" s="46"/>
      <c r="D48" s="46"/>
      <c r="E48" s="175" t="s">
        <v>10</v>
      </c>
      <c r="F48" s="150" t="s">
        <v>476</v>
      </c>
      <c r="G48" s="173">
        <v>1.3</v>
      </c>
      <c r="H48" s="173">
        <v>5.8</v>
      </c>
      <c r="I48" s="145">
        <f t="shared" si="8"/>
        <v>7.54</v>
      </c>
      <c r="J48" s="46"/>
      <c r="K48" s="46"/>
      <c r="L48" s="46"/>
      <c r="M48" s="46"/>
      <c r="N48" s="151">
        <f t="shared" si="45"/>
        <v>0</v>
      </c>
      <c r="O48" s="19">
        <v>240</v>
      </c>
      <c r="P48" s="20">
        <f t="shared" si="21"/>
        <v>0</v>
      </c>
      <c r="Q48" s="20">
        <f t="shared" si="22"/>
        <v>0</v>
      </c>
      <c r="R48" s="20">
        <f t="shared" si="23"/>
        <v>0</v>
      </c>
      <c r="S48" s="20">
        <f t="shared" si="46"/>
        <v>0</v>
      </c>
      <c r="T48" s="20">
        <f t="shared" si="47"/>
        <v>0</v>
      </c>
      <c r="U48" s="40">
        <f t="shared" si="48"/>
        <v>0</v>
      </c>
      <c r="V48" s="40">
        <f t="shared" si="49"/>
        <v>0</v>
      </c>
    </row>
    <row r="49" spans="1:22" ht="12.6" customHeight="1">
      <c r="A49" s="52">
        <v>36</v>
      </c>
      <c r="B49" s="46" t="s">
        <v>69</v>
      </c>
      <c r="C49" s="46"/>
      <c r="D49" s="46" t="s">
        <v>474</v>
      </c>
      <c r="E49" s="175" t="s">
        <v>8</v>
      </c>
      <c r="F49" s="150" t="s">
        <v>477</v>
      </c>
      <c r="G49" s="173">
        <v>2.8</v>
      </c>
      <c r="H49" s="173">
        <v>7</v>
      </c>
      <c r="I49" s="145">
        <f t="shared" si="8"/>
        <v>19.599999999999998</v>
      </c>
      <c r="J49" s="46"/>
      <c r="K49" s="46"/>
      <c r="L49" s="46"/>
      <c r="M49" s="46"/>
      <c r="N49" s="151">
        <f t="shared" si="45"/>
        <v>0</v>
      </c>
      <c r="O49" s="19">
        <v>240</v>
      </c>
      <c r="P49" s="20">
        <f t="shared" si="21"/>
        <v>0</v>
      </c>
      <c r="Q49" s="20">
        <f t="shared" si="22"/>
        <v>0</v>
      </c>
      <c r="R49" s="20">
        <f t="shared" si="23"/>
        <v>0</v>
      </c>
      <c r="S49" s="20">
        <f t="shared" si="46"/>
        <v>0</v>
      </c>
      <c r="T49" s="20">
        <f t="shared" si="47"/>
        <v>0</v>
      </c>
      <c r="U49" s="40">
        <f t="shared" si="48"/>
        <v>0</v>
      </c>
      <c r="V49" s="40">
        <f t="shared" si="49"/>
        <v>0</v>
      </c>
    </row>
    <row r="50" spans="1:22" ht="12.6" customHeight="1">
      <c r="A50" s="52">
        <v>37</v>
      </c>
      <c r="B50" s="46" t="s">
        <v>69</v>
      </c>
      <c r="C50" s="46"/>
      <c r="D50" s="46" t="s">
        <v>478</v>
      </c>
      <c r="E50" s="175" t="s">
        <v>12</v>
      </c>
      <c r="F50" s="150" t="s">
        <v>113</v>
      </c>
      <c r="G50" s="173">
        <v>2.6</v>
      </c>
      <c r="H50" s="173">
        <v>4.4000000000000004</v>
      </c>
      <c r="I50" s="145">
        <f t="shared" si="8"/>
        <v>11.440000000000001</v>
      </c>
      <c r="J50" s="46"/>
      <c r="K50" s="46"/>
      <c r="L50" s="46"/>
      <c r="M50" s="46"/>
      <c r="N50" s="151">
        <f t="shared" si="45"/>
        <v>0</v>
      </c>
      <c r="O50" s="19">
        <v>240</v>
      </c>
      <c r="P50" s="20">
        <f t="shared" si="21"/>
        <v>0</v>
      </c>
      <c r="Q50" s="20">
        <f t="shared" si="22"/>
        <v>0</v>
      </c>
      <c r="R50" s="20">
        <f t="shared" si="23"/>
        <v>0</v>
      </c>
      <c r="S50" s="20">
        <f t="shared" si="46"/>
        <v>0</v>
      </c>
      <c r="T50" s="20">
        <f t="shared" si="47"/>
        <v>0</v>
      </c>
      <c r="U50" s="40">
        <f t="shared" si="48"/>
        <v>0</v>
      </c>
      <c r="V50" s="40">
        <f t="shared" si="49"/>
        <v>0</v>
      </c>
    </row>
    <row r="51" spans="1:22" ht="12.6" customHeight="1">
      <c r="A51" s="52">
        <v>38</v>
      </c>
      <c r="B51" s="46" t="s">
        <v>69</v>
      </c>
      <c r="C51" s="46"/>
      <c r="D51" s="46" t="s">
        <v>479</v>
      </c>
      <c r="E51" s="175" t="s">
        <v>12</v>
      </c>
      <c r="F51" s="150" t="s">
        <v>111</v>
      </c>
      <c r="G51" s="173">
        <v>2.6</v>
      </c>
      <c r="H51" s="173">
        <v>4.4000000000000004</v>
      </c>
      <c r="I51" s="145">
        <f t="shared" si="8"/>
        <v>11.440000000000001</v>
      </c>
      <c r="J51" s="46"/>
      <c r="K51" s="46"/>
      <c r="L51" s="46"/>
      <c r="M51" s="46"/>
      <c r="N51" s="151">
        <f t="shared" si="45"/>
        <v>0</v>
      </c>
      <c r="O51" s="19">
        <v>240</v>
      </c>
      <c r="P51" s="20">
        <f t="shared" si="21"/>
        <v>0</v>
      </c>
      <c r="Q51" s="20">
        <f t="shared" si="22"/>
        <v>0</v>
      </c>
      <c r="R51" s="20">
        <f t="shared" si="23"/>
        <v>0</v>
      </c>
      <c r="S51" s="20">
        <f t="shared" si="46"/>
        <v>0</v>
      </c>
      <c r="T51" s="20">
        <f t="shared" si="47"/>
        <v>0</v>
      </c>
      <c r="U51" s="40">
        <f t="shared" si="48"/>
        <v>0</v>
      </c>
      <c r="V51" s="40">
        <f t="shared" si="49"/>
        <v>0</v>
      </c>
    </row>
    <row r="52" spans="1:22" ht="12.6" customHeight="1">
      <c r="A52" s="52">
        <v>39</v>
      </c>
      <c r="B52" s="46" t="s">
        <v>69</v>
      </c>
      <c r="C52" s="46"/>
      <c r="D52" s="46" t="s">
        <v>482</v>
      </c>
      <c r="E52" s="175" t="s">
        <v>9</v>
      </c>
      <c r="F52" s="150" t="s">
        <v>481</v>
      </c>
      <c r="G52" s="173">
        <v>2.2000000000000002</v>
      </c>
      <c r="H52" s="173">
        <v>5.8</v>
      </c>
      <c r="I52" s="145">
        <f t="shared" si="8"/>
        <v>12.76</v>
      </c>
      <c r="J52" s="46"/>
      <c r="K52" s="46"/>
      <c r="L52" s="46"/>
      <c r="M52" s="46"/>
      <c r="N52" s="151">
        <f t="shared" si="45"/>
        <v>0</v>
      </c>
      <c r="O52" s="19">
        <v>240</v>
      </c>
      <c r="P52" s="20">
        <f t="shared" si="21"/>
        <v>0</v>
      </c>
      <c r="Q52" s="20">
        <f t="shared" si="22"/>
        <v>0</v>
      </c>
      <c r="R52" s="20">
        <f t="shared" si="23"/>
        <v>0</v>
      </c>
      <c r="S52" s="20">
        <f t="shared" si="46"/>
        <v>0</v>
      </c>
      <c r="T52" s="20">
        <f t="shared" si="47"/>
        <v>0</v>
      </c>
      <c r="U52" s="40">
        <f t="shared" si="48"/>
        <v>0</v>
      </c>
      <c r="V52" s="40">
        <f t="shared" si="49"/>
        <v>0</v>
      </c>
    </row>
    <row r="53" spans="1:22" ht="12.6" customHeight="1">
      <c r="A53" s="52">
        <v>40</v>
      </c>
      <c r="B53" s="46" t="s">
        <v>69</v>
      </c>
      <c r="C53" s="89"/>
      <c r="D53" s="46" t="s">
        <v>482</v>
      </c>
      <c r="E53" s="175" t="s">
        <v>9</v>
      </c>
      <c r="F53" s="150" t="s">
        <v>481</v>
      </c>
      <c r="G53" s="173">
        <v>2.2000000000000002</v>
      </c>
      <c r="H53" s="173">
        <v>5.8</v>
      </c>
      <c r="I53" s="145">
        <f t="shared" si="8"/>
        <v>12.76</v>
      </c>
      <c r="J53" s="46"/>
      <c r="K53" s="46"/>
      <c r="L53" s="46"/>
      <c r="M53" s="46"/>
      <c r="N53" s="151">
        <f t="shared" si="45"/>
        <v>0</v>
      </c>
      <c r="O53" s="19">
        <v>240</v>
      </c>
      <c r="P53" s="20">
        <f t="shared" si="21"/>
        <v>0</v>
      </c>
      <c r="Q53" s="20">
        <f t="shared" si="22"/>
        <v>0</v>
      </c>
      <c r="R53" s="20">
        <f t="shared" si="23"/>
        <v>0</v>
      </c>
      <c r="S53" s="20">
        <f t="shared" si="46"/>
        <v>0</v>
      </c>
      <c r="T53" s="20">
        <f t="shared" si="47"/>
        <v>0</v>
      </c>
      <c r="U53" s="40">
        <f t="shared" si="48"/>
        <v>0</v>
      </c>
      <c r="V53" s="40">
        <f t="shared" si="49"/>
        <v>0</v>
      </c>
    </row>
    <row r="54" spans="1:22" ht="12.6" customHeight="1">
      <c r="A54" s="52">
        <v>41</v>
      </c>
      <c r="B54" s="46" t="s">
        <v>69</v>
      </c>
      <c r="C54" s="46"/>
      <c r="D54" s="46" t="s">
        <v>482</v>
      </c>
      <c r="E54" s="175" t="s">
        <v>9</v>
      </c>
      <c r="F54" s="150" t="s">
        <v>481</v>
      </c>
      <c r="G54" s="173">
        <v>2.2000000000000002</v>
      </c>
      <c r="H54" s="173">
        <v>5.8</v>
      </c>
      <c r="I54" s="145">
        <f t="shared" si="8"/>
        <v>12.76</v>
      </c>
      <c r="J54" s="46"/>
      <c r="K54" s="46"/>
      <c r="L54" s="46"/>
      <c r="M54" s="46"/>
      <c r="N54" s="151">
        <f t="shared" si="45"/>
        <v>0</v>
      </c>
      <c r="O54" s="19">
        <v>240</v>
      </c>
      <c r="P54" s="20">
        <f t="shared" si="21"/>
        <v>0</v>
      </c>
      <c r="Q54" s="20">
        <f t="shared" si="22"/>
        <v>0</v>
      </c>
      <c r="R54" s="20">
        <f t="shared" si="23"/>
        <v>0</v>
      </c>
      <c r="S54" s="20">
        <f t="shared" si="46"/>
        <v>0</v>
      </c>
      <c r="T54" s="20">
        <f t="shared" si="47"/>
        <v>0</v>
      </c>
      <c r="U54" s="40">
        <f t="shared" si="48"/>
        <v>0</v>
      </c>
      <c r="V54" s="40">
        <f t="shared" si="49"/>
        <v>0</v>
      </c>
    </row>
    <row r="55" spans="1:22" ht="12.6" customHeight="1">
      <c r="A55" s="52">
        <v>42</v>
      </c>
      <c r="B55" s="46" t="s">
        <v>69</v>
      </c>
      <c r="C55" s="46"/>
      <c r="D55" s="46" t="s">
        <v>482</v>
      </c>
      <c r="E55" s="175" t="s">
        <v>9</v>
      </c>
      <c r="F55" s="150" t="s">
        <v>481</v>
      </c>
      <c r="G55" s="173">
        <v>2.2000000000000002</v>
      </c>
      <c r="H55" s="173">
        <v>5.8</v>
      </c>
      <c r="I55" s="145">
        <f t="shared" si="8"/>
        <v>12.76</v>
      </c>
      <c r="J55" s="46"/>
      <c r="K55" s="46"/>
      <c r="L55" s="46"/>
      <c r="M55" s="46"/>
      <c r="N55" s="151">
        <f t="shared" si="45"/>
        <v>0</v>
      </c>
      <c r="O55" s="19">
        <v>240</v>
      </c>
      <c r="P55" s="20">
        <f t="shared" si="21"/>
        <v>0</v>
      </c>
      <c r="Q55" s="20">
        <f t="shared" si="22"/>
        <v>0</v>
      </c>
      <c r="R55" s="20">
        <f t="shared" si="23"/>
        <v>0</v>
      </c>
      <c r="S55" s="20">
        <f t="shared" si="46"/>
        <v>0</v>
      </c>
      <c r="T55" s="20">
        <f t="shared" si="47"/>
        <v>0</v>
      </c>
      <c r="U55" s="40">
        <f t="shared" si="48"/>
        <v>0</v>
      </c>
      <c r="V55" s="40">
        <f t="shared" si="49"/>
        <v>0</v>
      </c>
    </row>
    <row r="56" spans="1:22" ht="12.6" customHeight="1">
      <c r="A56" s="52">
        <v>43</v>
      </c>
      <c r="B56" s="46" t="s">
        <v>69</v>
      </c>
      <c r="C56" s="46"/>
      <c r="D56" s="46" t="s">
        <v>482</v>
      </c>
      <c r="E56" s="175" t="s">
        <v>9</v>
      </c>
      <c r="F56" s="150" t="s">
        <v>481</v>
      </c>
      <c r="G56" s="173">
        <v>2.2000000000000002</v>
      </c>
      <c r="H56" s="173">
        <v>5.8</v>
      </c>
      <c r="I56" s="145">
        <f t="shared" si="8"/>
        <v>12.76</v>
      </c>
      <c r="J56" s="46"/>
      <c r="K56" s="46"/>
      <c r="L56" s="46"/>
      <c r="M56" s="46"/>
      <c r="N56" s="151">
        <f t="shared" si="45"/>
        <v>0</v>
      </c>
      <c r="O56" s="19">
        <v>240</v>
      </c>
      <c r="P56" s="20">
        <f t="shared" si="21"/>
        <v>0</v>
      </c>
      <c r="Q56" s="20">
        <f t="shared" si="22"/>
        <v>0</v>
      </c>
      <c r="R56" s="20">
        <f t="shared" si="23"/>
        <v>0</v>
      </c>
      <c r="S56" s="20">
        <f t="shared" si="46"/>
        <v>0</v>
      </c>
      <c r="T56" s="20">
        <f t="shared" si="47"/>
        <v>0</v>
      </c>
      <c r="U56" s="40">
        <f t="shared" si="48"/>
        <v>0</v>
      </c>
      <c r="V56" s="40">
        <f t="shared" si="49"/>
        <v>0</v>
      </c>
    </row>
    <row r="57" spans="1:22" ht="12.6" customHeight="1">
      <c r="A57" s="52">
        <v>44</v>
      </c>
      <c r="B57" s="46" t="s">
        <v>69</v>
      </c>
      <c r="C57" s="46"/>
      <c r="D57" s="46" t="s">
        <v>482</v>
      </c>
      <c r="E57" s="175" t="s">
        <v>9</v>
      </c>
      <c r="F57" s="150" t="s">
        <v>481</v>
      </c>
      <c r="G57" s="173">
        <v>2.2000000000000002</v>
      </c>
      <c r="H57" s="173">
        <v>5.8</v>
      </c>
      <c r="I57" s="145">
        <f t="shared" si="8"/>
        <v>12.76</v>
      </c>
      <c r="J57" s="46"/>
      <c r="K57" s="46"/>
      <c r="L57" s="46"/>
      <c r="M57" s="46"/>
      <c r="N57" s="151">
        <f t="shared" si="45"/>
        <v>0</v>
      </c>
      <c r="O57" s="19">
        <v>240</v>
      </c>
      <c r="P57" s="20">
        <f t="shared" si="21"/>
        <v>0</v>
      </c>
      <c r="Q57" s="20">
        <f t="shared" si="22"/>
        <v>0</v>
      </c>
      <c r="R57" s="20">
        <f t="shared" si="23"/>
        <v>0</v>
      </c>
      <c r="S57" s="20">
        <f t="shared" si="46"/>
        <v>0</v>
      </c>
      <c r="T57" s="20">
        <f t="shared" si="47"/>
        <v>0</v>
      </c>
      <c r="U57" s="40">
        <f t="shared" si="48"/>
        <v>0</v>
      </c>
      <c r="V57" s="40">
        <f t="shared" si="49"/>
        <v>0</v>
      </c>
    </row>
    <row r="58" spans="1:22" ht="12.6" customHeight="1">
      <c r="A58" s="52">
        <v>45</v>
      </c>
      <c r="B58" s="46" t="s">
        <v>69</v>
      </c>
      <c r="C58" s="46"/>
      <c r="D58" s="46" t="s">
        <v>482</v>
      </c>
      <c r="E58" s="175" t="s">
        <v>9</v>
      </c>
      <c r="F58" s="150" t="s">
        <v>481</v>
      </c>
      <c r="G58" s="173">
        <v>2.2000000000000002</v>
      </c>
      <c r="H58" s="173">
        <v>5.8</v>
      </c>
      <c r="I58" s="145">
        <f t="shared" si="8"/>
        <v>12.76</v>
      </c>
      <c r="J58" s="46"/>
      <c r="K58" s="46"/>
      <c r="L58" s="46"/>
      <c r="M58" s="46"/>
      <c r="N58" s="151">
        <f t="shared" si="45"/>
        <v>0</v>
      </c>
      <c r="O58" s="19">
        <v>240</v>
      </c>
      <c r="P58" s="20">
        <f t="shared" si="21"/>
        <v>0</v>
      </c>
      <c r="Q58" s="20">
        <f t="shared" si="22"/>
        <v>0</v>
      </c>
      <c r="R58" s="20">
        <f t="shared" si="23"/>
        <v>0</v>
      </c>
      <c r="S58" s="20">
        <f t="shared" si="46"/>
        <v>0</v>
      </c>
      <c r="T58" s="20">
        <f t="shared" si="47"/>
        <v>0</v>
      </c>
      <c r="U58" s="40">
        <f t="shared" si="48"/>
        <v>0</v>
      </c>
      <c r="V58" s="40">
        <f t="shared" si="49"/>
        <v>0</v>
      </c>
    </row>
    <row r="59" spans="1:22" ht="12.6" customHeight="1">
      <c r="A59" s="52">
        <v>46</v>
      </c>
      <c r="B59" s="46" t="s">
        <v>69</v>
      </c>
      <c r="C59" s="46"/>
      <c r="D59" s="46" t="s">
        <v>482</v>
      </c>
      <c r="E59" s="175" t="s">
        <v>9</v>
      </c>
      <c r="F59" s="150" t="s">
        <v>481</v>
      </c>
      <c r="G59" s="173">
        <v>2.2000000000000002</v>
      </c>
      <c r="H59" s="173">
        <v>5.8</v>
      </c>
      <c r="I59" s="145">
        <f t="shared" si="8"/>
        <v>12.76</v>
      </c>
      <c r="J59" s="46"/>
      <c r="K59" s="46"/>
      <c r="L59" s="46"/>
      <c r="M59" s="46"/>
      <c r="N59" s="151">
        <f t="shared" si="45"/>
        <v>0</v>
      </c>
      <c r="O59" s="19">
        <v>240</v>
      </c>
      <c r="P59" s="20">
        <f t="shared" si="21"/>
        <v>0</v>
      </c>
      <c r="Q59" s="20">
        <f t="shared" si="22"/>
        <v>0</v>
      </c>
      <c r="R59" s="20">
        <f t="shared" si="23"/>
        <v>0</v>
      </c>
      <c r="S59" s="20">
        <f t="shared" si="46"/>
        <v>0</v>
      </c>
      <c r="T59" s="20">
        <f t="shared" si="47"/>
        <v>0</v>
      </c>
      <c r="U59" s="40">
        <f t="shared" si="48"/>
        <v>0</v>
      </c>
      <c r="V59" s="40">
        <f t="shared" si="49"/>
        <v>0</v>
      </c>
    </row>
    <row r="60" spans="1:22" ht="12.6" customHeight="1">
      <c r="A60" s="52">
        <v>47</v>
      </c>
      <c r="B60" s="46" t="s">
        <v>69</v>
      </c>
      <c r="C60" s="46"/>
      <c r="D60" s="46" t="s">
        <v>482</v>
      </c>
      <c r="E60" s="175" t="s">
        <v>9</v>
      </c>
      <c r="F60" s="150" t="s">
        <v>481</v>
      </c>
      <c r="G60" s="173">
        <v>2.2000000000000002</v>
      </c>
      <c r="H60" s="173">
        <v>5.8</v>
      </c>
      <c r="I60" s="145">
        <f t="shared" si="8"/>
        <v>12.76</v>
      </c>
      <c r="J60" s="46"/>
      <c r="K60" s="46"/>
      <c r="L60" s="46"/>
      <c r="M60" s="46"/>
      <c r="N60" s="151">
        <f t="shared" si="45"/>
        <v>0</v>
      </c>
      <c r="O60" s="19">
        <v>240</v>
      </c>
      <c r="P60" s="20">
        <f t="shared" si="21"/>
        <v>0</v>
      </c>
      <c r="Q60" s="20">
        <f t="shared" si="22"/>
        <v>0</v>
      </c>
      <c r="R60" s="20">
        <f t="shared" si="23"/>
        <v>0</v>
      </c>
      <c r="S60" s="20">
        <f t="shared" si="46"/>
        <v>0</v>
      </c>
      <c r="T60" s="20">
        <f t="shared" si="47"/>
        <v>0</v>
      </c>
      <c r="U60" s="40">
        <f t="shared" si="48"/>
        <v>0</v>
      </c>
      <c r="V60" s="40">
        <f t="shared" si="49"/>
        <v>0</v>
      </c>
    </row>
    <row r="61" spans="1:22" ht="12.6" customHeight="1">
      <c r="A61" s="52">
        <v>48</v>
      </c>
      <c r="B61" s="46" t="s">
        <v>69</v>
      </c>
      <c r="C61" s="46"/>
      <c r="D61" s="46" t="s">
        <v>482</v>
      </c>
      <c r="E61" s="175" t="s">
        <v>9</v>
      </c>
      <c r="F61" s="150" t="s">
        <v>481</v>
      </c>
      <c r="G61" s="173">
        <v>2.2000000000000002</v>
      </c>
      <c r="H61" s="173">
        <v>5.8</v>
      </c>
      <c r="I61" s="145">
        <f t="shared" si="8"/>
        <v>12.76</v>
      </c>
      <c r="J61" s="46"/>
      <c r="K61" s="46"/>
      <c r="L61" s="46"/>
      <c r="M61" s="46"/>
      <c r="N61" s="151">
        <f t="shared" si="45"/>
        <v>0</v>
      </c>
      <c r="O61" s="19">
        <v>240</v>
      </c>
      <c r="P61" s="20">
        <f t="shared" si="21"/>
        <v>0</v>
      </c>
      <c r="Q61" s="20">
        <f t="shared" si="22"/>
        <v>0</v>
      </c>
      <c r="R61" s="20">
        <f t="shared" si="23"/>
        <v>0</v>
      </c>
      <c r="S61" s="20">
        <f t="shared" si="46"/>
        <v>0</v>
      </c>
      <c r="T61" s="20">
        <f t="shared" si="47"/>
        <v>0</v>
      </c>
      <c r="U61" s="40">
        <f t="shared" si="48"/>
        <v>0</v>
      </c>
      <c r="V61" s="40">
        <f t="shared" si="49"/>
        <v>0</v>
      </c>
    </row>
    <row r="62" spans="1:22" ht="12.6" customHeight="1">
      <c r="A62" s="52">
        <v>49</v>
      </c>
      <c r="B62" s="46" t="s">
        <v>69</v>
      </c>
      <c r="C62" s="46"/>
      <c r="D62" s="46" t="s">
        <v>482</v>
      </c>
      <c r="E62" s="175" t="s">
        <v>9</v>
      </c>
      <c r="F62" s="150" t="s">
        <v>481</v>
      </c>
      <c r="G62" s="173">
        <v>2.2000000000000002</v>
      </c>
      <c r="H62" s="173">
        <v>5.8</v>
      </c>
      <c r="I62" s="145">
        <f t="shared" si="8"/>
        <v>12.76</v>
      </c>
      <c r="J62" s="46"/>
      <c r="K62" s="46"/>
      <c r="L62" s="46"/>
      <c r="M62" s="46"/>
      <c r="N62" s="151">
        <f t="shared" si="45"/>
        <v>0</v>
      </c>
      <c r="O62" s="19">
        <v>240</v>
      </c>
      <c r="P62" s="20">
        <f t="shared" si="21"/>
        <v>0</v>
      </c>
      <c r="Q62" s="20">
        <f t="shared" si="22"/>
        <v>0</v>
      </c>
      <c r="R62" s="20">
        <f t="shared" si="23"/>
        <v>0</v>
      </c>
      <c r="S62" s="20">
        <f t="shared" si="46"/>
        <v>0</v>
      </c>
      <c r="T62" s="20">
        <f t="shared" si="47"/>
        <v>0</v>
      </c>
      <c r="U62" s="40">
        <f t="shared" si="48"/>
        <v>0</v>
      </c>
      <c r="V62" s="40">
        <f t="shared" si="49"/>
        <v>0</v>
      </c>
    </row>
    <row r="63" spans="1:22" ht="12.6" customHeight="1">
      <c r="A63" s="52">
        <v>50</v>
      </c>
      <c r="B63" s="46" t="s">
        <v>69</v>
      </c>
      <c r="C63" s="46"/>
      <c r="D63" s="46" t="s">
        <v>482</v>
      </c>
      <c r="E63" s="175" t="s">
        <v>9</v>
      </c>
      <c r="F63" s="150" t="s">
        <v>481</v>
      </c>
      <c r="G63" s="173">
        <v>2.2000000000000002</v>
      </c>
      <c r="H63" s="173">
        <v>5.8</v>
      </c>
      <c r="I63" s="145">
        <f t="shared" si="8"/>
        <v>12.76</v>
      </c>
      <c r="J63" s="46"/>
      <c r="K63" s="46"/>
      <c r="L63" s="46"/>
      <c r="M63" s="46"/>
      <c r="N63" s="151">
        <f t="shared" si="45"/>
        <v>0</v>
      </c>
      <c r="O63" s="19">
        <v>240</v>
      </c>
      <c r="P63" s="20">
        <f t="shared" si="21"/>
        <v>0</v>
      </c>
      <c r="Q63" s="20">
        <f t="shared" si="22"/>
        <v>0</v>
      </c>
      <c r="R63" s="20">
        <f t="shared" si="23"/>
        <v>0</v>
      </c>
      <c r="S63" s="20">
        <f t="shared" si="46"/>
        <v>0</v>
      </c>
      <c r="T63" s="20">
        <f t="shared" si="47"/>
        <v>0</v>
      </c>
      <c r="U63" s="40">
        <f t="shared" si="48"/>
        <v>0</v>
      </c>
      <c r="V63" s="40">
        <f t="shared" si="49"/>
        <v>0</v>
      </c>
    </row>
    <row r="64" spans="1:22" ht="12.6" customHeight="1">
      <c r="A64" s="52">
        <v>51</v>
      </c>
      <c r="B64" s="46" t="s">
        <v>69</v>
      </c>
      <c r="C64" s="46"/>
      <c r="D64" s="46"/>
      <c r="E64" s="175" t="s">
        <v>10</v>
      </c>
      <c r="F64" s="150" t="s">
        <v>483</v>
      </c>
      <c r="G64" s="173">
        <v>4.5999999999999996</v>
      </c>
      <c r="H64" s="173">
        <v>14.6</v>
      </c>
      <c r="I64" s="145">
        <f t="shared" si="8"/>
        <v>67.16</v>
      </c>
      <c r="J64" s="46"/>
      <c r="K64" s="46"/>
      <c r="L64" s="46"/>
      <c r="M64" s="46"/>
      <c r="N64" s="151">
        <f t="shared" si="45"/>
        <v>0</v>
      </c>
      <c r="O64" s="19">
        <v>240</v>
      </c>
      <c r="P64" s="20">
        <f t="shared" si="21"/>
        <v>0</v>
      </c>
      <c r="Q64" s="20">
        <f t="shared" si="22"/>
        <v>0</v>
      </c>
      <c r="R64" s="20">
        <f t="shared" si="23"/>
        <v>0</v>
      </c>
      <c r="S64" s="20">
        <f t="shared" si="46"/>
        <v>0</v>
      </c>
      <c r="T64" s="20">
        <f t="shared" si="47"/>
        <v>0</v>
      </c>
      <c r="U64" s="40">
        <f t="shared" si="48"/>
        <v>0</v>
      </c>
      <c r="V64" s="40">
        <f t="shared" si="49"/>
        <v>0</v>
      </c>
    </row>
    <row r="65" spans="1:22" ht="12.6" customHeight="1">
      <c r="A65" s="52">
        <v>52</v>
      </c>
      <c r="B65" s="46" t="s">
        <v>69</v>
      </c>
      <c r="C65" s="46"/>
      <c r="D65" s="46" t="s">
        <v>484</v>
      </c>
      <c r="E65" s="175" t="s">
        <v>9</v>
      </c>
      <c r="F65" s="150" t="s">
        <v>488</v>
      </c>
      <c r="G65" s="173">
        <v>2.2000000000000002</v>
      </c>
      <c r="H65" s="173">
        <v>5.8</v>
      </c>
      <c r="I65" s="145">
        <f t="shared" si="8"/>
        <v>12.76</v>
      </c>
      <c r="J65" s="46"/>
      <c r="K65" s="46"/>
      <c r="L65" s="46"/>
      <c r="M65" s="46"/>
      <c r="N65" s="151">
        <f t="shared" si="45"/>
        <v>0</v>
      </c>
      <c r="O65" s="19">
        <v>240</v>
      </c>
      <c r="P65" s="20">
        <f t="shared" si="21"/>
        <v>0</v>
      </c>
      <c r="Q65" s="20">
        <f t="shared" si="22"/>
        <v>0</v>
      </c>
      <c r="R65" s="20">
        <f t="shared" si="23"/>
        <v>0</v>
      </c>
      <c r="S65" s="20">
        <f t="shared" si="46"/>
        <v>0</v>
      </c>
      <c r="T65" s="20">
        <f t="shared" si="47"/>
        <v>0</v>
      </c>
      <c r="U65" s="40">
        <f t="shared" si="48"/>
        <v>0</v>
      </c>
      <c r="V65" s="40">
        <f t="shared" si="49"/>
        <v>0</v>
      </c>
    </row>
    <row r="66" spans="1:22" ht="12.6" customHeight="1">
      <c r="A66" s="52">
        <v>53</v>
      </c>
      <c r="B66" s="46" t="s">
        <v>69</v>
      </c>
      <c r="C66" s="46"/>
      <c r="D66" s="46" t="s">
        <v>485</v>
      </c>
      <c r="E66" s="175" t="s">
        <v>9</v>
      </c>
      <c r="F66" s="150" t="s">
        <v>489</v>
      </c>
      <c r="G66" s="173">
        <v>2.2000000000000002</v>
      </c>
      <c r="H66" s="173">
        <v>5.8</v>
      </c>
      <c r="I66" s="145">
        <f t="shared" si="8"/>
        <v>12.76</v>
      </c>
      <c r="J66" s="46"/>
      <c r="K66" s="46"/>
      <c r="L66" s="46"/>
      <c r="M66" s="46"/>
      <c r="N66" s="151">
        <f t="shared" si="45"/>
        <v>0</v>
      </c>
      <c r="O66" s="19">
        <v>240</v>
      </c>
      <c r="P66" s="20">
        <f t="shared" si="21"/>
        <v>0</v>
      </c>
      <c r="Q66" s="20">
        <f t="shared" si="22"/>
        <v>0</v>
      </c>
      <c r="R66" s="20">
        <f t="shared" si="23"/>
        <v>0</v>
      </c>
      <c r="S66" s="20">
        <f t="shared" si="46"/>
        <v>0</v>
      </c>
      <c r="T66" s="20">
        <f t="shared" si="47"/>
        <v>0</v>
      </c>
      <c r="U66" s="40">
        <f t="shared" si="48"/>
        <v>0</v>
      </c>
      <c r="V66" s="40">
        <f t="shared" si="49"/>
        <v>0</v>
      </c>
    </row>
    <row r="67" spans="1:22" ht="12.6" customHeight="1">
      <c r="A67" s="52">
        <v>54</v>
      </c>
      <c r="B67" s="46" t="s">
        <v>69</v>
      </c>
      <c r="C67" s="46"/>
      <c r="D67" s="46" t="s">
        <v>480</v>
      </c>
      <c r="E67" s="175" t="s">
        <v>9</v>
      </c>
      <c r="F67" s="150" t="s">
        <v>490</v>
      </c>
      <c r="G67" s="173">
        <v>2.2000000000000002</v>
      </c>
      <c r="H67" s="173">
        <v>5.8</v>
      </c>
      <c r="I67" s="145">
        <f t="shared" si="8"/>
        <v>12.76</v>
      </c>
      <c r="J67" s="46"/>
      <c r="K67" s="46"/>
      <c r="L67" s="46"/>
      <c r="M67" s="46"/>
      <c r="N67" s="151">
        <f t="shared" si="45"/>
        <v>0</v>
      </c>
      <c r="O67" s="19">
        <v>240</v>
      </c>
      <c r="P67" s="20">
        <f t="shared" si="21"/>
        <v>0</v>
      </c>
      <c r="Q67" s="20">
        <f t="shared" si="22"/>
        <v>0</v>
      </c>
      <c r="R67" s="20">
        <f t="shared" si="23"/>
        <v>0</v>
      </c>
      <c r="S67" s="20">
        <f t="shared" si="46"/>
        <v>0</v>
      </c>
      <c r="T67" s="20">
        <f t="shared" si="47"/>
        <v>0</v>
      </c>
      <c r="U67" s="40">
        <f t="shared" si="48"/>
        <v>0</v>
      </c>
      <c r="V67" s="40">
        <f t="shared" si="49"/>
        <v>0</v>
      </c>
    </row>
    <row r="68" spans="1:22" ht="12.6" customHeight="1">
      <c r="A68" s="52">
        <v>55</v>
      </c>
      <c r="B68" s="46" t="s">
        <v>69</v>
      </c>
      <c r="C68" s="46"/>
      <c r="D68" s="46" t="s">
        <v>430</v>
      </c>
      <c r="E68" s="175" t="s">
        <v>13</v>
      </c>
      <c r="F68" s="150" t="s">
        <v>186</v>
      </c>
      <c r="G68" s="173">
        <v>4.5999999999999996</v>
      </c>
      <c r="H68" s="173">
        <v>5.8</v>
      </c>
      <c r="I68" s="145">
        <f t="shared" si="8"/>
        <v>26.679999999999996</v>
      </c>
      <c r="J68" s="46"/>
      <c r="K68" s="46"/>
      <c r="L68" s="46"/>
      <c r="M68" s="46"/>
      <c r="N68" s="151">
        <f t="shared" si="45"/>
        <v>0</v>
      </c>
      <c r="O68" s="19">
        <v>240</v>
      </c>
      <c r="P68" s="20">
        <f t="shared" si="21"/>
        <v>0</v>
      </c>
      <c r="Q68" s="20">
        <f t="shared" si="22"/>
        <v>0</v>
      </c>
      <c r="R68" s="20">
        <f t="shared" si="23"/>
        <v>0</v>
      </c>
      <c r="S68" s="20">
        <f t="shared" si="46"/>
        <v>0</v>
      </c>
      <c r="T68" s="20">
        <f t="shared" si="47"/>
        <v>0</v>
      </c>
      <c r="U68" s="40">
        <f t="shared" si="48"/>
        <v>0</v>
      </c>
      <c r="V68" s="40">
        <f t="shared" si="49"/>
        <v>0</v>
      </c>
    </row>
    <row r="69" spans="1:22" ht="12.6" customHeight="1">
      <c r="A69" s="52">
        <v>56</v>
      </c>
      <c r="B69" s="46" t="s">
        <v>69</v>
      </c>
      <c r="C69" s="46"/>
      <c r="D69" s="46" t="s">
        <v>466</v>
      </c>
      <c r="E69" s="175" t="s">
        <v>8</v>
      </c>
      <c r="F69" s="150" t="s">
        <v>491</v>
      </c>
      <c r="G69" s="173">
        <v>4.5999999999999996</v>
      </c>
      <c r="H69" s="173">
        <v>5.8</v>
      </c>
      <c r="I69" s="145">
        <f t="shared" si="8"/>
        <v>26.679999999999996</v>
      </c>
      <c r="J69" s="46"/>
      <c r="K69" s="46"/>
      <c r="L69" s="46"/>
      <c r="M69" s="46"/>
      <c r="N69" s="151">
        <f t="shared" si="45"/>
        <v>0</v>
      </c>
      <c r="O69" s="19">
        <v>240</v>
      </c>
      <c r="P69" s="20">
        <f t="shared" si="21"/>
        <v>0</v>
      </c>
      <c r="Q69" s="20">
        <f t="shared" si="22"/>
        <v>0</v>
      </c>
      <c r="R69" s="20">
        <f t="shared" si="23"/>
        <v>0</v>
      </c>
      <c r="S69" s="20">
        <f t="shared" si="46"/>
        <v>0</v>
      </c>
      <c r="T69" s="20">
        <f t="shared" si="47"/>
        <v>0</v>
      </c>
      <c r="U69" s="40">
        <f t="shared" si="48"/>
        <v>0</v>
      </c>
      <c r="V69" s="40">
        <f t="shared" si="49"/>
        <v>0</v>
      </c>
    </row>
    <row r="70" spans="1:22" ht="12.6" customHeight="1">
      <c r="A70" s="52">
        <v>57</v>
      </c>
      <c r="B70" s="46" t="s">
        <v>69</v>
      </c>
      <c r="C70" s="46"/>
      <c r="D70" s="46" t="s">
        <v>486</v>
      </c>
      <c r="E70" s="175" t="s">
        <v>9</v>
      </c>
      <c r="F70" s="150" t="s">
        <v>492</v>
      </c>
      <c r="G70" s="173">
        <v>2.2000000000000002</v>
      </c>
      <c r="H70" s="173">
        <v>5.8</v>
      </c>
      <c r="I70" s="145">
        <f t="shared" si="8"/>
        <v>12.76</v>
      </c>
      <c r="J70" s="46"/>
      <c r="K70" s="46"/>
      <c r="L70" s="46"/>
      <c r="M70" s="46"/>
      <c r="N70" s="151">
        <f t="shared" si="45"/>
        <v>0</v>
      </c>
      <c r="O70" s="19">
        <v>240</v>
      </c>
      <c r="P70" s="20">
        <f t="shared" si="21"/>
        <v>0</v>
      </c>
      <c r="Q70" s="20">
        <f t="shared" si="22"/>
        <v>0</v>
      </c>
      <c r="R70" s="20">
        <f t="shared" si="23"/>
        <v>0</v>
      </c>
      <c r="S70" s="20">
        <f t="shared" si="46"/>
        <v>0</v>
      </c>
      <c r="T70" s="20">
        <f t="shared" si="47"/>
        <v>0</v>
      </c>
      <c r="U70" s="40">
        <f t="shared" si="48"/>
        <v>0</v>
      </c>
      <c r="V70" s="40">
        <f t="shared" si="49"/>
        <v>0</v>
      </c>
    </row>
    <row r="71" spans="1:22" ht="12.6" customHeight="1">
      <c r="A71" s="52">
        <v>58</v>
      </c>
      <c r="B71" s="46" t="s">
        <v>69</v>
      </c>
      <c r="C71" s="46"/>
      <c r="D71" s="46" t="s">
        <v>487</v>
      </c>
      <c r="E71" s="175" t="s">
        <v>13</v>
      </c>
      <c r="F71" s="150" t="s">
        <v>493</v>
      </c>
      <c r="G71" s="173">
        <v>4.5999999999999996</v>
      </c>
      <c r="H71" s="173">
        <v>5.8</v>
      </c>
      <c r="I71" s="145">
        <f t="shared" si="8"/>
        <v>26.679999999999996</v>
      </c>
      <c r="J71" s="46"/>
      <c r="K71" s="46"/>
      <c r="L71" s="46"/>
      <c r="M71" s="46"/>
      <c r="N71" s="151">
        <f t="shared" si="45"/>
        <v>0</v>
      </c>
      <c r="O71" s="19">
        <v>240</v>
      </c>
      <c r="P71" s="20">
        <f t="shared" si="21"/>
        <v>0</v>
      </c>
      <c r="Q71" s="20">
        <f t="shared" si="22"/>
        <v>0</v>
      </c>
      <c r="R71" s="20">
        <f t="shared" si="23"/>
        <v>0</v>
      </c>
      <c r="S71" s="20">
        <f t="shared" si="46"/>
        <v>0</v>
      </c>
      <c r="T71" s="20">
        <f t="shared" si="47"/>
        <v>0</v>
      </c>
      <c r="U71" s="40">
        <f t="shared" si="48"/>
        <v>0</v>
      </c>
      <c r="V71" s="40">
        <f t="shared" si="49"/>
        <v>0</v>
      </c>
    </row>
    <row r="72" spans="1:22" ht="12.6" customHeight="1">
      <c r="A72" s="52">
        <v>59</v>
      </c>
      <c r="B72" s="46" t="s">
        <v>69</v>
      </c>
      <c r="C72" s="46"/>
      <c r="D72" s="46"/>
      <c r="E72" s="175" t="s">
        <v>10</v>
      </c>
      <c r="F72" s="150" t="s">
        <v>494</v>
      </c>
      <c r="G72" s="173">
        <v>4.5999999999999996</v>
      </c>
      <c r="H72" s="173">
        <v>12</v>
      </c>
      <c r="I72" s="145">
        <f t="shared" si="8"/>
        <v>55.199999999999996</v>
      </c>
      <c r="J72" s="46"/>
      <c r="K72" s="46"/>
      <c r="L72" s="46"/>
      <c r="M72" s="46"/>
      <c r="N72" s="151">
        <f t="shared" si="45"/>
        <v>0</v>
      </c>
      <c r="O72" s="19">
        <v>240</v>
      </c>
      <c r="P72" s="20">
        <f t="shared" si="21"/>
        <v>0</v>
      </c>
      <c r="Q72" s="20">
        <f t="shared" si="22"/>
        <v>0</v>
      </c>
      <c r="R72" s="20">
        <f t="shared" si="23"/>
        <v>0</v>
      </c>
      <c r="S72" s="20">
        <f t="shared" si="46"/>
        <v>0</v>
      </c>
      <c r="T72" s="20">
        <f t="shared" si="47"/>
        <v>0</v>
      </c>
      <c r="U72" s="40">
        <f t="shared" si="48"/>
        <v>0</v>
      </c>
      <c r="V72" s="40">
        <f t="shared" si="49"/>
        <v>0</v>
      </c>
    </row>
    <row r="73" spans="1:22" ht="12.6" customHeight="1">
      <c r="A73" s="52">
        <v>60</v>
      </c>
      <c r="B73" s="46" t="s">
        <v>69</v>
      </c>
      <c r="C73" s="46"/>
      <c r="D73" s="46"/>
      <c r="E73" s="175" t="s">
        <v>10</v>
      </c>
      <c r="F73" s="150" t="s">
        <v>495</v>
      </c>
      <c r="G73" s="173">
        <v>2.2000000000000002</v>
      </c>
      <c r="H73" s="173">
        <v>30</v>
      </c>
      <c r="I73" s="145">
        <f t="shared" si="8"/>
        <v>66</v>
      </c>
      <c r="J73" s="46"/>
      <c r="K73" s="46"/>
      <c r="L73" s="46"/>
      <c r="M73" s="46"/>
      <c r="N73" s="151">
        <f t="shared" si="45"/>
        <v>0</v>
      </c>
      <c r="O73" s="19">
        <v>240</v>
      </c>
      <c r="P73" s="20">
        <f t="shared" si="21"/>
        <v>0</v>
      </c>
      <c r="Q73" s="20">
        <f t="shared" si="22"/>
        <v>0</v>
      </c>
      <c r="R73" s="20">
        <f t="shared" si="23"/>
        <v>0</v>
      </c>
      <c r="S73" s="20">
        <f t="shared" si="46"/>
        <v>0</v>
      </c>
      <c r="T73" s="20">
        <f t="shared" si="47"/>
        <v>0</v>
      </c>
      <c r="U73" s="40">
        <f t="shared" si="48"/>
        <v>0</v>
      </c>
      <c r="V73" s="40">
        <f t="shared" si="49"/>
        <v>0</v>
      </c>
    </row>
    <row r="74" spans="1:22" ht="12.6" customHeight="1">
      <c r="A74" s="52">
        <v>61</v>
      </c>
      <c r="B74" s="46" t="s">
        <v>69</v>
      </c>
      <c r="C74" s="46"/>
      <c r="D74" s="46" t="s">
        <v>496</v>
      </c>
      <c r="E74" s="175" t="s">
        <v>8</v>
      </c>
      <c r="F74" s="150" t="s">
        <v>505</v>
      </c>
      <c r="G74" s="173">
        <v>2.2000000000000002</v>
      </c>
      <c r="H74" s="173">
        <v>12</v>
      </c>
      <c r="I74" s="145">
        <f t="shared" si="8"/>
        <v>26.400000000000002</v>
      </c>
      <c r="J74" s="46"/>
      <c r="K74" s="46"/>
      <c r="L74" s="46"/>
      <c r="M74" s="46"/>
      <c r="N74" s="151">
        <f t="shared" si="45"/>
        <v>0</v>
      </c>
      <c r="O74" s="19">
        <v>240</v>
      </c>
      <c r="P74" s="20">
        <f t="shared" si="21"/>
        <v>0</v>
      </c>
      <c r="Q74" s="20">
        <f t="shared" si="22"/>
        <v>0</v>
      </c>
      <c r="R74" s="20">
        <f t="shared" si="23"/>
        <v>0</v>
      </c>
      <c r="S74" s="20">
        <f t="shared" si="46"/>
        <v>0</v>
      </c>
      <c r="T74" s="20">
        <f t="shared" si="47"/>
        <v>0</v>
      </c>
      <c r="U74" s="40">
        <f t="shared" si="48"/>
        <v>0</v>
      </c>
      <c r="V74" s="40">
        <f t="shared" si="49"/>
        <v>0</v>
      </c>
    </row>
    <row r="75" spans="1:22" ht="12.6" customHeight="1">
      <c r="A75" s="52">
        <v>62</v>
      </c>
      <c r="B75" s="46" t="s">
        <v>69</v>
      </c>
      <c r="C75" s="46"/>
      <c r="D75" s="46" t="s">
        <v>497</v>
      </c>
      <c r="E75" s="175" t="s">
        <v>13</v>
      </c>
      <c r="F75" s="150" t="s">
        <v>79</v>
      </c>
      <c r="G75" s="173">
        <v>2.8</v>
      </c>
      <c r="H75" s="173">
        <v>5.8</v>
      </c>
      <c r="I75" s="145">
        <f t="shared" si="8"/>
        <v>16.239999999999998</v>
      </c>
      <c r="J75" s="46"/>
      <c r="K75" s="46"/>
      <c r="L75" s="46"/>
      <c r="M75" s="46"/>
      <c r="N75" s="151">
        <f t="shared" si="45"/>
        <v>0</v>
      </c>
      <c r="O75" s="19">
        <v>240</v>
      </c>
      <c r="P75" s="20">
        <f t="shared" si="21"/>
        <v>0</v>
      </c>
      <c r="Q75" s="20">
        <f t="shared" si="22"/>
        <v>0</v>
      </c>
      <c r="R75" s="20">
        <f t="shared" si="23"/>
        <v>0</v>
      </c>
      <c r="S75" s="20">
        <f t="shared" si="46"/>
        <v>0</v>
      </c>
      <c r="T75" s="20">
        <f t="shared" si="47"/>
        <v>0</v>
      </c>
      <c r="U75" s="40">
        <f t="shared" si="48"/>
        <v>0</v>
      </c>
      <c r="V75" s="40">
        <f t="shared" si="49"/>
        <v>0</v>
      </c>
    </row>
    <row r="76" spans="1:22" ht="12.6" customHeight="1">
      <c r="A76" s="52">
        <v>63</v>
      </c>
      <c r="B76" s="46" t="s">
        <v>69</v>
      </c>
      <c r="C76" s="46"/>
      <c r="D76" s="46" t="s">
        <v>498</v>
      </c>
      <c r="E76" s="175" t="s">
        <v>12</v>
      </c>
      <c r="F76" s="150" t="s">
        <v>111</v>
      </c>
      <c r="G76" s="173">
        <v>2.8</v>
      </c>
      <c r="H76" s="173">
        <v>5.8</v>
      </c>
      <c r="I76" s="145">
        <f t="shared" si="8"/>
        <v>16.239999999999998</v>
      </c>
      <c r="J76" s="46"/>
      <c r="K76" s="46"/>
      <c r="L76" s="46"/>
      <c r="M76" s="46"/>
      <c r="N76" s="151">
        <f t="shared" si="45"/>
        <v>0</v>
      </c>
      <c r="O76" s="19">
        <v>240</v>
      </c>
      <c r="P76" s="20">
        <f t="shared" si="21"/>
        <v>0</v>
      </c>
      <c r="Q76" s="20">
        <f t="shared" si="22"/>
        <v>0</v>
      </c>
      <c r="R76" s="20">
        <f t="shared" si="23"/>
        <v>0</v>
      </c>
      <c r="S76" s="20">
        <f t="shared" si="46"/>
        <v>0</v>
      </c>
      <c r="T76" s="20">
        <f t="shared" si="47"/>
        <v>0</v>
      </c>
      <c r="U76" s="40">
        <f t="shared" si="48"/>
        <v>0</v>
      </c>
      <c r="V76" s="40">
        <f t="shared" si="49"/>
        <v>0</v>
      </c>
    </row>
    <row r="77" spans="1:22" ht="12.6" customHeight="1">
      <c r="A77" s="52">
        <v>64</v>
      </c>
      <c r="B77" s="46" t="s">
        <v>69</v>
      </c>
      <c r="C77" s="46"/>
      <c r="D77" s="46" t="s">
        <v>499</v>
      </c>
      <c r="E77" s="175" t="s">
        <v>12</v>
      </c>
      <c r="F77" s="150" t="s">
        <v>113</v>
      </c>
      <c r="G77" s="173">
        <v>2.8</v>
      </c>
      <c r="H77" s="173">
        <v>5.8</v>
      </c>
      <c r="I77" s="145">
        <f t="shared" si="8"/>
        <v>16.239999999999998</v>
      </c>
      <c r="J77" s="46"/>
      <c r="K77" s="46"/>
      <c r="L77" s="46"/>
      <c r="M77" s="46"/>
      <c r="N77" s="151">
        <f t="shared" si="45"/>
        <v>0</v>
      </c>
      <c r="O77" s="19">
        <v>240</v>
      </c>
      <c r="P77" s="20">
        <f t="shared" si="21"/>
        <v>0</v>
      </c>
      <c r="Q77" s="20">
        <f t="shared" si="22"/>
        <v>0</v>
      </c>
      <c r="R77" s="20">
        <f t="shared" si="23"/>
        <v>0</v>
      </c>
      <c r="S77" s="20">
        <f t="shared" si="46"/>
        <v>0</v>
      </c>
      <c r="T77" s="20">
        <f t="shared" si="47"/>
        <v>0</v>
      </c>
      <c r="U77" s="40">
        <f t="shared" si="48"/>
        <v>0</v>
      </c>
      <c r="V77" s="40">
        <f t="shared" si="49"/>
        <v>0</v>
      </c>
    </row>
    <row r="78" spans="1:22" ht="12.6" customHeight="1">
      <c r="A78" s="52">
        <v>65</v>
      </c>
      <c r="B78" s="46" t="s">
        <v>69</v>
      </c>
      <c r="C78" s="46"/>
      <c r="D78" s="46" t="s">
        <v>500</v>
      </c>
      <c r="E78" s="175" t="s">
        <v>12</v>
      </c>
      <c r="F78" s="150" t="s">
        <v>451</v>
      </c>
      <c r="G78" s="173">
        <v>2.8</v>
      </c>
      <c r="H78" s="173">
        <v>5.8</v>
      </c>
      <c r="I78" s="145">
        <f t="shared" si="8"/>
        <v>16.239999999999998</v>
      </c>
      <c r="J78" s="46"/>
      <c r="K78" s="46"/>
      <c r="L78" s="46"/>
      <c r="M78" s="46"/>
      <c r="N78" s="151">
        <f t="shared" si="45"/>
        <v>0</v>
      </c>
      <c r="O78" s="19">
        <v>240</v>
      </c>
      <c r="P78" s="20">
        <f t="shared" si="21"/>
        <v>0</v>
      </c>
      <c r="Q78" s="20">
        <f t="shared" si="22"/>
        <v>0</v>
      </c>
      <c r="R78" s="20">
        <f t="shared" si="23"/>
        <v>0</v>
      </c>
      <c r="S78" s="20">
        <f t="shared" si="46"/>
        <v>0</v>
      </c>
      <c r="T78" s="20">
        <f t="shared" si="47"/>
        <v>0</v>
      </c>
      <c r="U78" s="40">
        <f t="shared" si="48"/>
        <v>0</v>
      </c>
      <c r="V78" s="40">
        <f t="shared" si="49"/>
        <v>0</v>
      </c>
    </row>
    <row r="79" spans="1:22" ht="12.6" customHeight="1">
      <c r="A79" s="52">
        <v>66</v>
      </c>
      <c r="B79" s="46" t="s">
        <v>69</v>
      </c>
      <c r="C79" s="46"/>
      <c r="D79" s="46" t="s">
        <v>501</v>
      </c>
      <c r="E79" s="175" t="s">
        <v>9</v>
      </c>
      <c r="F79" s="150" t="s">
        <v>506</v>
      </c>
      <c r="G79" s="173">
        <v>2.8</v>
      </c>
      <c r="H79" s="173">
        <v>5.8</v>
      </c>
      <c r="I79" s="145">
        <f t="shared" ref="I79:I88" si="50">G79*H79</f>
        <v>16.239999999999998</v>
      </c>
      <c r="J79" s="46"/>
      <c r="K79" s="46"/>
      <c r="L79" s="46"/>
      <c r="M79" s="46"/>
      <c r="N79" s="151">
        <f t="shared" si="45"/>
        <v>0</v>
      </c>
      <c r="O79" s="19">
        <v>240</v>
      </c>
      <c r="P79" s="20">
        <f t="shared" si="21"/>
        <v>0</v>
      </c>
      <c r="Q79" s="20">
        <f t="shared" si="22"/>
        <v>0</v>
      </c>
      <c r="R79" s="20">
        <f t="shared" si="23"/>
        <v>0</v>
      </c>
      <c r="S79" s="20">
        <f t="shared" si="46"/>
        <v>0</v>
      </c>
      <c r="T79" s="20">
        <f t="shared" si="47"/>
        <v>0</v>
      </c>
      <c r="U79" s="40">
        <f t="shared" si="48"/>
        <v>0</v>
      </c>
      <c r="V79" s="40">
        <f t="shared" si="49"/>
        <v>0</v>
      </c>
    </row>
    <row r="80" spans="1:22" ht="12.6" customHeight="1">
      <c r="A80" s="52">
        <v>67</v>
      </c>
      <c r="B80" s="46" t="s">
        <v>69</v>
      </c>
      <c r="C80" s="46"/>
      <c r="D80" s="46"/>
      <c r="E80" s="175" t="s">
        <v>10</v>
      </c>
      <c r="F80" s="150" t="s">
        <v>507</v>
      </c>
      <c r="G80" s="173">
        <v>2.8</v>
      </c>
      <c r="H80" s="173">
        <v>5.8</v>
      </c>
      <c r="I80" s="145">
        <f t="shared" si="50"/>
        <v>16.239999999999998</v>
      </c>
      <c r="J80" s="46"/>
      <c r="K80" s="46"/>
      <c r="L80" s="46"/>
      <c r="M80" s="46"/>
      <c r="N80" s="151">
        <f t="shared" si="45"/>
        <v>0</v>
      </c>
      <c r="O80" s="19">
        <v>240</v>
      </c>
      <c r="P80" s="20">
        <f t="shared" si="21"/>
        <v>0</v>
      </c>
      <c r="Q80" s="20">
        <f t="shared" si="22"/>
        <v>0</v>
      </c>
      <c r="R80" s="20">
        <f t="shared" si="23"/>
        <v>0</v>
      </c>
      <c r="S80" s="20">
        <f t="shared" si="46"/>
        <v>0</v>
      </c>
      <c r="T80" s="20">
        <f t="shared" si="47"/>
        <v>0</v>
      </c>
      <c r="U80" s="40">
        <f t="shared" si="48"/>
        <v>0</v>
      </c>
      <c r="V80" s="40">
        <f t="shared" si="49"/>
        <v>0</v>
      </c>
    </row>
    <row r="81" spans="1:22" ht="12.6" customHeight="1">
      <c r="A81" s="52">
        <v>68</v>
      </c>
      <c r="B81" s="46" t="s">
        <v>69</v>
      </c>
      <c r="C81" s="46"/>
      <c r="D81" s="46" t="s">
        <v>502</v>
      </c>
      <c r="E81" s="175" t="s">
        <v>12</v>
      </c>
      <c r="F81" s="150" t="s">
        <v>508</v>
      </c>
      <c r="G81" s="173">
        <v>2.8</v>
      </c>
      <c r="H81" s="173">
        <v>5.8</v>
      </c>
      <c r="I81" s="145">
        <f t="shared" si="50"/>
        <v>16.239999999999998</v>
      </c>
      <c r="J81" s="46"/>
      <c r="K81" s="46"/>
      <c r="L81" s="46"/>
      <c r="M81" s="46"/>
      <c r="N81" s="151">
        <f t="shared" si="45"/>
        <v>0</v>
      </c>
      <c r="O81" s="19">
        <v>240</v>
      </c>
      <c r="P81" s="20">
        <f t="shared" si="21"/>
        <v>0</v>
      </c>
      <c r="Q81" s="20">
        <f t="shared" si="22"/>
        <v>0</v>
      </c>
      <c r="R81" s="20">
        <f t="shared" si="23"/>
        <v>0</v>
      </c>
      <c r="S81" s="20">
        <f t="shared" si="46"/>
        <v>0</v>
      </c>
      <c r="T81" s="20">
        <f t="shared" si="47"/>
        <v>0</v>
      </c>
      <c r="U81" s="40">
        <f t="shared" si="48"/>
        <v>0</v>
      </c>
      <c r="V81" s="40">
        <f t="shared" si="49"/>
        <v>0</v>
      </c>
    </row>
    <row r="82" spans="1:22" ht="12.6" customHeight="1">
      <c r="A82" s="52">
        <v>69</v>
      </c>
      <c r="B82" s="46" t="s">
        <v>69</v>
      </c>
      <c r="C82" s="46"/>
      <c r="D82" s="46" t="s">
        <v>502</v>
      </c>
      <c r="E82" s="175" t="s">
        <v>12</v>
      </c>
      <c r="F82" s="150" t="s">
        <v>508</v>
      </c>
      <c r="G82" s="173">
        <v>2.8</v>
      </c>
      <c r="H82" s="173">
        <v>5.8</v>
      </c>
      <c r="I82" s="145">
        <f t="shared" si="50"/>
        <v>16.239999999999998</v>
      </c>
      <c r="J82" s="46"/>
      <c r="K82" s="46"/>
      <c r="L82" s="46"/>
      <c r="M82" s="46"/>
      <c r="N82" s="151">
        <f t="shared" si="45"/>
        <v>0</v>
      </c>
      <c r="O82" s="19">
        <v>240</v>
      </c>
      <c r="P82" s="20">
        <f t="shared" ref="P82:P88" si="51">IF(O82="",0,
IF($E82="A",(($I82*$K82)/$O82)*$P$4,
IF($E82="B",(($I82*$K82)/$O82)*$P$5,
IF($E82="K",(($I82*$K82)/$O82)*$P$6,
IF($E82="S",(($I82*$K82)/$O82)*$P$7,
IF($E82="F",(($I82*$K82)/$O82)*$P$8,
IF($E82="L",(($I82*$K82)/$O82)*$P$9,
IF($E82="T",(($I82*$K82)/$O82)*$P$10))))))))</f>
        <v>0</v>
      </c>
      <c r="Q82" s="20">
        <f t="shared" ref="Q82:Q88" si="52">IF(O82="",0,
IF($E82="A",(($I82*$L82)/$O82)*$Q$4,
IF($E82="B",(($I82*$L82)/$O82)*$Q$5,
IF($E82="K",(($I82*$L82)/$O82)*$Q$6,
IF($E82="S",(($I82*$L82)/$O82)*$Q$7,
IF($E82="F",(($I82*$L82)/$O82)*$Q$8,
IF($E82="L",(($I82*$L82)/$O82)*$Q$9,
IF($E82="T",(($I82*$L82)/$O82)*$Q$10))))))))</f>
        <v>0</v>
      </c>
      <c r="R82" s="20">
        <f t="shared" ref="R82:R88" si="53">IF(O82="",0,
IF($E82="A",(($I82*$M82)/$O82)*$R$4,
IF($E82="B",(($I82*$M82)/$O82)*$R$5,
IF($E82="K",(($I82*$M82)/$O82)*$R$6,
IF($E82="S",(($I82*$M82)/$O82)*$R$7,
IF($E82="F",(($I82*$M82)/$O82)*$R$8,
IF($E82="L",(($I82*$M82)/$O82)*$R$9,
IF($E82="T",(($I82*$M82)/$O82)*$R$10))))))))</f>
        <v>0</v>
      </c>
      <c r="S82" s="20">
        <f t="shared" si="46"/>
        <v>0</v>
      </c>
      <c r="T82" s="20">
        <f t="shared" si="47"/>
        <v>0</v>
      </c>
      <c r="U82" s="40">
        <f t="shared" si="48"/>
        <v>0</v>
      </c>
      <c r="V82" s="40">
        <f t="shared" si="49"/>
        <v>0</v>
      </c>
    </row>
    <row r="83" spans="1:22" ht="12.6" customHeight="1">
      <c r="A83" s="52">
        <v>70</v>
      </c>
      <c r="B83" s="46" t="s">
        <v>69</v>
      </c>
      <c r="C83" s="46"/>
      <c r="D83" s="46" t="s">
        <v>503</v>
      </c>
      <c r="E83" s="175" t="s">
        <v>11</v>
      </c>
      <c r="F83" s="150" t="s">
        <v>441</v>
      </c>
      <c r="G83" s="173">
        <v>2.8</v>
      </c>
      <c r="H83" s="173">
        <v>9.5</v>
      </c>
      <c r="I83" s="145">
        <f t="shared" si="50"/>
        <v>26.599999999999998</v>
      </c>
      <c r="J83" s="46"/>
      <c r="K83" s="46"/>
      <c r="L83" s="46"/>
      <c r="M83" s="46"/>
      <c r="N83" s="151">
        <f t="shared" si="45"/>
        <v>0</v>
      </c>
      <c r="O83" s="19">
        <v>240</v>
      </c>
      <c r="P83" s="20">
        <f t="shared" si="51"/>
        <v>0</v>
      </c>
      <c r="Q83" s="20">
        <f t="shared" si="52"/>
        <v>0</v>
      </c>
      <c r="R83" s="20">
        <f t="shared" si="53"/>
        <v>0</v>
      </c>
      <c r="S83" s="20">
        <f t="shared" si="46"/>
        <v>0</v>
      </c>
      <c r="T83" s="20">
        <f t="shared" si="47"/>
        <v>0</v>
      </c>
      <c r="U83" s="40">
        <f t="shared" si="48"/>
        <v>0</v>
      </c>
      <c r="V83" s="40">
        <f t="shared" si="49"/>
        <v>0</v>
      </c>
    </row>
    <row r="84" spans="1:22" ht="12.6" customHeight="1">
      <c r="A84" s="52">
        <v>71</v>
      </c>
      <c r="B84" s="46" t="s">
        <v>69</v>
      </c>
      <c r="C84" s="46"/>
      <c r="D84" s="46" t="s">
        <v>504</v>
      </c>
      <c r="E84" s="175" t="s">
        <v>8</v>
      </c>
      <c r="F84" s="150" t="s">
        <v>509</v>
      </c>
      <c r="G84" s="173">
        <v>8.6</v>
      </c>
      <c r="H84" s="173">
        <v>9.5</v>
      </c>
      <c r="I84" s="145">
        <f t="shared" si="50"/>
        <v>81.7</v>
      </c>
      <c r="J84" s="46"/>
      <c r="K84" s="46"/>
      <c r="L84" s="46"/>
      <c r="M84" s="46"/>
      <c r="N84" s="151">
        <f t="shared" si="45"/>
        <v>0</v>
      </c>
      <c r="O84" s="19">
        <v>240</v>
      </c>
      <c r="P84" s="20">
        <f t="shared" si="51"/>
        <v>0</v>
      </c>
      <c r="Q84" s="20">
        <f t="shared" si="52"/>
        <v>0</v>
      </c>
      <c r="R84" s="20">
        <f t="shared" si="53"/>
        <v>0</v>
      </c>
      <c r="S84" s="20">
        <f t="shared" si="46"/>
        <v>0</v>
      </c>
      <c r="T84" s="20">
        <f t="shared" si="47"/>
        <v>0</v>
      </c>
      <c r="U84" s="40">
        <f t="shared" si="48"/>
        <v>0</v>
      </c>
      <c r="V84" s="40">
        <f t="shared" si="49"/>
        <v>0</v>
      </c>
    </row>
    <row r="85" spans="1:22" ht="12.6" customHeight="1">
      <c r="A85" s="52">
        <v>72</v>
      </c>
      <c r="B85" s="46" t="s">
        <v>69</v>
      </c>
      <c r="C85" s="46"/>
      <c r="D85" s="46" t="s">
        <v>504</v>
      </c>
      <c r="E85" s="175" t="s">
        <v>8</v>
      </c>
      <c r="F85" s="150" t="s">
        <v>510</v>
      </c>
      <c r="G85" s="173">
        <v>8.6</v>
      </c>
      <c r="H85" s="173">
        <v>9.5</v>
      </c>
      <c r="I85" s="145">
        <f t="shared" si="50"/>
        <v>81.7</v>
      </c>
      <c r="J85" s="46"/>
      <c r="K85" s="46"/>
      <c r="L85" s="46"/>
      <c r="M85" s="46"/>
      <c r="N85" s="151">
        <f t="shared" si="45"/>
        <v>0</v>
      </c>
      <c r="O85" s="19">
        <v>240</v>
      </c>
      <c r="P85" s="20">
        <f t="shared" si="51"/>
        <v>0</v>
      </c>
      <c r="Q85" s="20">
        <f t="shared" si="52"/>
        <v>0</v>
      </c>
      <c r="R85" s="20">
        <f t="shared" si="53"/>
        <v>0</v>
      </c>
      <c r="S85" s="20">
        <f t="shared" si="46"/>
        <v>0</v>
      </c>
      <c r="T85" s="20">
        <f t="shared" si="47"/>
        <v>0</v>
      </c>
      <c r="U85" s="40">
        <f t="shared" si="48"/>
        <v>0</v>
      </c>
      <c r="V85" s="40">
        <f t="shared" si="49"/>
        <v>0</v>
      </c>
    </row>
    <row r="86" spans="1:22" ht="12.6" customHeight="1">
      <c r="A86" s="52">
        <v>73</v>
      </c>
      <c r="B86" s="46" t="s">
        <v>69</v>
      </c>
      <c r="C86" s="46"/>
      <c r="D86" s="46"/>
      <c r="E86" s="149"/>
      <c r="F86" s="150"/>
      <c r="G86" s="173"/>
      <c r="H86" s="173"/>
      <c r="I86" s="145">
        <f t="shared" si="50"/>
        <v>0</v>
      </c>
      <c r="J86" s="46"/>
      <c r="K86" s="46"/>
      <c r="L86" s="46"/>
      <c r="M86" s="46"/>
      <c r="N86" s="151">
        <f t="shared" si="45"/>
        <v>0</v>
      </c>
      <c r="O86" s="19">
        <v>240</v>
      </c>
      <c r="P86" s="20" t="b">
        <f t="shared" si="51"/>
        <v>0</v>
      </c>
      <c r="Q86" s="20" t="b">
        <f t="shared" si="52"/>
        <v>0</v>
      </c>
      <c r="R86" s="20" t="b">
        <f t="shared" si="53"/>
        <v>0</v>
      </c>
      <c r="S86" s="20">
        <f t="shared" si="46"/>
        <v>0</v>
      </c>
      <c r="T86" s="20">
        <f t="shared" si="47"/>
        <v>0</v>
      </c>
      <c r="U86" s="40">
        <f t="shared" si="48"/>
        <v>0</v>
      </c>
      <c r="V86" s="40">
        <f t="shared" si="49"/>
        <v>0</v>
      </c>
    </row>
    <row r="87" spans="1:22" ht="12.6" customHeight="1">
      <c r="A87" s="52">
        <v>74</v>
      </c>
      <c r="B87" s="46" t="s">
        <v>69</v>
      </c>
      <c r="C87" s="46"/>
      <c r="D87" s="46"/>
      <c r="E87" s="149"/>
      <c r="F87" s="150"/>
      <c r="G87" s="173"/>
      <c r="H87" s="173"/>
      <c r="I87" s="145">
        <f t="shared" si="50"/>
        <v>0</v>
      </c>
      <c r="J87" s="46"/>
      <c r="K87" s="46"/>
      <c r="L87" s="46"/>
      <c r="M87" s="46"/>
      <c r="N87" s="151">
        <f t="shared" si="45"/>
        <v>0</v>
      </c>
      <c r="O87" s="19">
        <v>240</v>
      </c>
      <c r="P87" s="20" t="b">
        <f t="shared" si="51"/>
        <v>0</v>
      </c>
      <c r="Q87" s="20" t="b">
        <f t="shared" si="52"/>
        <v>0</v>
      </c>
      <c r="R87" s="20" t="b">
        <f t="shared" si="53"/>
        <v>0</v>
      </c>
      <c r="S87" s="20">
        <f t="shared" si="46"/>
        <v>0</v>
      </c>
      <c r="T87" s="20">
        <f t="shared" si="47"/>
        <v>0</v>
      </c>
      <c r="U87" s="40">
        <f t="shared" si="48"/>
        <v>0</v>
      </c>
      <c r="V87" s="40">
        <f t="shared" si="49"/>
        <v>0</v>
      </c>
    </row>
    <row r="88" spans="1:22" ht="12.6" customHeight="1">
      <c r="A88" s="52">
        <v>75</v>
      </c>
      <c r="B88" s="46" t="s">
        <v>69</v>
      </c>
      <c r="C88" s="46"/>
      <c r="D88" s="46"/>
      <c r="E88" s="149"/>
      <c r="F88" s="150"/>
      <c r="G88" s="173"/>
      <c r="H88" s="173"/>
      <c r="I88" s="145">
        <f t="shared" si="50"/>
        <v>0</v>
      </c>
      <c r="J88" s="46"/>
      <c r="K88" s="46"/>
      <c r="L88" s="46"/>
      <c r="M88" s="46"/>
      <c r="N88" s="151">
        <f t="shared" si="45"/>
        <v>0</v>
      </c>
      <c r="O88" s="19">
        <v>240</v>
      </c>
      <c r="P88" s="20" t="b">
        <f t="shared" si="51"/>
        <v>0</v>
      </c>
      <c r="Q88" s="20" t="b">
        <f t="shared" si="52"/>
        <v>0</v>
      </c>
      <c r="R88" s="20" t="b">
        <f t="shared" si="53"/>
        <v>0</v>
      </c>
      <c r="S88" s="20">
        <f t="shared" si="46"/>
        <v>0</v>
      </c>
      <c r="T88" s="20">
        <f t="shared" si="47"/>
        <v>0</v>
      </c>
      <c r="U88" s="40">
        <f t="shared" si="48"/>
        <v>0</v>
      </c>
      <c r="V88" s="40">
        <f t="shared" si="49"/>
        <v>0</v>
      </c>
    </row>
    <row r="89" spans="1:22">
      <c r="G89" s="174"/>
      <c r="H89" s="174"/>
    </row>
    <row r="90" spans="1:22">
      <c r="G90" s="174"/>
      <c r="H90" s="174"/>
    </row>
    <row r="91" spans="1:22">
      <c r="G91" s="174"/>
      <c r="H91" s="174"/>
    </row>
    <row r="92" spans="1:22">
      <c r="G92" s="174"/>
      <c r="H92" s="174"/>
    </row>
  </sheetData>
  <sheetProtection autoFilter="0"/>
  <autoFilter ref="A12:J88" xr:uid="{00000000-0009-0000-0000-000000000000}"/>
  <customSheetViews>
    <customSheetView guid="{44015C3F-0346-4FA0-8F5C-815CDAD99394}" zeroValues="0" fitToPage="1" showAutoFilter="1" hiddenColumns="1" topLeftCell="A975">
      <selection activeCell="L997" sqref="L997"/>
      <pageMargins left="0.27559055118110237" right="0.23622047244094491" top="0.39370078740157483" bottom="0.47244094488188981" header="0.15748031496062992" footer="0.11811023622047245"/>
      <pageSetup paperSize="9" scale="85" fitToHeight="0" orientation="landscape" horizontalDpi="360" verticalDpi="360" r:id="rId1"/>
      <headerFooter alignWithMargins="0">
        <oddFooter>&amp;L&amp;F
&amp;C&amp;A&amp;RSeite&amp;P</oddFooter>
      </headerFooter>
      <autoFilter ref="A12:I39" xr:uid="{3E6DB69D-0CD5-49E0-A8F6-9A7A1D98CD84}"/>
    </customSheetView>
  </customSheetViews>
  <mergeCells count="10">
    <mergeCell ref="X9:X10"/>
    <mergeCell ref="U6:V6"/>
    <mergeCell ref="D2:M4"/>
    <mergeCell ref="A8:C10"/>
    <mergeCell ref="F8:I10"/>
    <mergeCell ref="D1:M1"/>
    <mergeCell ref="O1:P1"/>
    <mergeCell ref="A6:B6"/>
    <mergeCell ref="D6:M6"/>
    <mergeCell ref="X7:X8"/>
  </mergeCells>
  <phoneticPr fontId="15" type="noConversion"/>
  <conditionalFormatting sqref="S4:S10">
    <cfRule type="cellIs" dxfId="8" priority="3" stopIfTrue="1" operator="equal">
      <formula>1</formula>
    </cfRule>
    <cfRule type="cellIs" dxfId="7" priority="4" stopIfTrue="1" operator="notEqual">
      <formula>1</formula>
    </cfRule>
  </conditionalFormatting>
  <hyperlinks>
    <hyperlink ref="X4" location="Angebotsgesamtübersicht!A1" display="zur Angebotsgesamtübersicht" xr:uid="{00000000-0004-0000-0000-000000000000}"/>
    <hyperlink ref="X5" location="Leistungsbeschreibung!A1" display="zur Leistungsbeschreibung" xr:uid="{00000000-0004-0000-0000-000001000000}"/>
    <hyperlink ref="X3" location="Übersicht!A1" display="zur Gesamtübersicht" xr:uid="{00000000-0004-0000-0000-000002000000}"/>
    <hyperlink ref="X6" location="Legende!A1" display="zur Legende" xr:uid="{00000000-0004-0000-0000-000003000000}"/>
    <hyperlink ref="X7" location="'Kalk StdVerrWest'!A1" display="zur Kalkulation Std.verr.satz" xr:uid="{00000000-0004-0000-0000-000004000000}"/>
  </hyperlinks>
  <pageMargins left="0.6692913385826772" right="0.23622047244094491" top="0.19685039370078741" bottom="0.47244094488188981" header="0.15748031496062992" footer="0.11811023622047245"/>
  <pageSetup paperSize="9" scale="79" fitToHeight="0" orientation="landscape" horizontalDpi="360" verticalDpi="360" r:id="rId2"/>
  <headerFooter alignWithMargins="0">
    <oddFooter>&amp;L&amp;F
&amp;C&amp;A&amp;RSeite&amp;P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AF20-E59E-4176-9054-A81950E02AB0}">
  <sheetPr>
    <tabColor rgb="FFFF0000"/>
  </sheetPr>
  <dimension ref="A1:F22"/>
  <sheetViews>
    <sheetView view="pageBreakPreview" zoomScale="60" zoomScaleNormal="100" workbookViewId="0">
      <selection sqref="A1:XFD1048576"/>
    </sheetView>
  </sheetViews>
  <sheetFormatPr baseColWidth="10" defaultColWidth="11.5546875" defaultRowHeight="13.2"/>
  <cols>
    <col min="1" max="1" width="16.33203125" style="307" customWidth="1"/>
    <col min="2" max="2" width="38.33203125" style="307" customWidth="1"/>
    <col min="3" max="3" width="25.33203125" style="307" customWidth="1"/>
    <col min="4" max="4" width="30.109375" style="307" customWidth="1"/>
    <col min="5" max="5" width="32.44140625" style="307" customWidth="1"/>
    <col min="6" max="16384" width="11.5546875" style="307"/>
  </cols>
  <sheetData>
    <row r="1" spans="1:6" ht="24.75" customHeight="1" thickBot="1">
      <c r="A1" s="755" t="s">
        <v>1099</v>
      </c>
      <c r="B1" s="756"/>
      <c r="C1" s="756"/>
      <c r="D1" s="756"/>
      <c r="E1" s="757"/>
    </row>
    <row r="2" spans="1:6" ht="19.5" customHeight="1">
      <c r="A2" s="758" t="s">
        <v>1090</v>
      </c>
      <c r="B2" s="759"/>
      <c r="C2" s="759"/>
      <c r="D2" s="759"/>
      <c r="E2" s="465"/>
      <c r="F2" s="429"/>
    </row>
    <row r="3" spans="1:6" ht="13.8" thickBot="1">
      <c r="A3" s="466" t="s">
        <v>52</v>
      </c>
      <c r="B3" s="467" t="s">
        <v>1063</v>
      </c>
      <c r="C3" s="468" t="s">
        <v>1091</v>
      </c>
      <c r="D3" s="469" t="s">
        <v>1167</v>
      </c>
      <c r="E3" s="470"/>
    </row>
    <row r="4" spans="1:6" ht="13.8" thickBot="1">
      <c r="A4" s="466" t="s">
        <v>1065</v>
      </c>
      <c r="B4" s="760"/>
      <c r="C4" s="761"/>
      <c r="D4" s="762"/>
      <c r="E4" s="470"/>
    </row>
    <row r="5" spans="1:6" ht="3.6" customHeight="1">
      <c r="A5" s="471"/>
      <c r="B5" s="472"/>
      <c r="C5" s="472"/>
      <c r="D5" s="472"/>
      <c r="E5" s="473"/>
    </row>
    <row r="6" spans="1:6" ht="21.6" thickBot="1">
      <c r="A6" s="763" t="s">
        <v>1092</v>
      </c>
      <c r="B6" s="764"/>
      <c r="C6" s="764"/>
      <c r="D6" s="764"/>
      <c r="E6" s="765"/>
    </row>
    <row r="7" spans="1:6" ht="3.75" customHeight="1" thickBot="1">
      <c r="A7" s="474"/>
      <c r="B7" s="154"/>
      <c r="C7" s="154"/>
      <c r="D7" s="154"/>
      <c r="E7" s="473"/>
    </row>
    <row r="8" spans="1:6" ht="14.4" thickBot="1">
      <c r="A8" s="766" t="s">
        <v>1093</v>
      </c>
      <c r="B8" s="767"/>
      <c r="C8" s="767"/>
      <c r="D8" s="767"/>
      <c r="E8" s="768"/>
    </row>
    <row r="9" spans="1:6" ht="3.75" customHeight="1" thickBot="1">
      <c r="A9" s="475"/>
      <c r="B9" s="476"/>
      <c r="C9" s="476"/>
      <c r="D9" s="476"/>
      <c r="E9" s="477"/>
    </row>
    <row r="10" spans="1:6" ht="30" customHeight="1" thickBot="1">
      <c r="A10" s="769" t="s">
        <v>1094</v>
      </c>
      <c r="B10" s="770"/>
      <c r="C10" s="770"/>
      <c r="D10" s="770"/>
      <c r="E10" s="771"/>
    </row>
    <row r="11" spans="1:6" ht="3" customHeight="1" thickBot="1">
      <c r="A11" s="478"/>
      <c r="B11" s="479"/>
      <c r="C11" s="479"/>
      <c r="D11" s="479"/>
      <c r="E11" s="480"/>
    </row>
    <row r="12" spans="1:6" ht="1.8" customHeight="1" thickBot="1">
      <c r="A12" s="154"/>
      <c r="B12" s="154"/>
      <c r="C12" s="154"/>
      <c r="D12" s="154"/>
      <c r="E12" s="154"/>
    </row>
    <row r="13" spans="1:6" ht="21" customHeight="1" thickBot="1">
      <c r="A13" s="781" t="s">
        <v>1166</v>
      </c>
      <c r="B13" s="782"/>
      <c r="C13" s="782"/>
      <c r="D13" s="782"/>
      <c r="E13" s="783"/>
    </row>
    <row r="14" spans="1:6" ht="1.8" customHeight="1" thickBot="1">
      <c r="A14" s="478"/>
      <c r="B14" s="481"/>
      <c r="C14" s="481"/>
      <c r="D14" s="481"/>
      <c r="E14" s="482"/>
    </row>
    <row r="15" spans="1:6" ht="29.25" customHeight="1" thickBot="1">
      <c r="A15" s="769" t="s">
        <v>1095</v>
      </c>
      <c r="B15" s="772"/>
      <c r="C15" s="772"/>
      <c r="D15" s="772"/>
      <c r="E15" s="773"/>
    </row>
    <row r="16" spans="1:6" ht="4.5" customHeight="1" thickBot="1">
      <c r="A16" s="478"/>
      <c r="B16" s="481"/>
      <c r="C16" s="481"/>
      <c r="D16" s="481"/>
      <c r="E16" s="482"/>
    </row>
    <row r="17" spans="1:5" ht="19.5" customHeight="1" thickBot="1">
      <c r="A17" s="774" t="s">
        <v>1096</v>
      </c>
      <c r="B17" s="770"/>
      <c r="C17" s="770"/>
      <c r="D17" s="770"/>
      <c r="E17" s="771"/>
    </row>
    <row r="18" spans="1:5" ht="3.75" customHeight="1" thickBot="1">
      <c r="A18" s="483"/>
      <c r="B18" s="479"/>
      <c r="C18" s="479"/>
      <c r="D18" s="479"/>
      <c r="E18" s="480"/>
    </row>
    <row r="19" spans="1:5" ht="108" customHeight="1" thickBot="1">
      <c r="A19" s="775" t="s">
        <v>1165</v>
      </c>
      <c r="B19" s="776"/>
      <c r="C19" s="776"/>
      <c r="D19" s="776"/>
      <c r="E19" s="777"/>
    </row>
    <row r="20" spans="1:5" ht="4.5" customHeight="1" thickBot="1">
      <c r="A20" s="484"/>
      <c r="B20" s="485"/>
      <c r="C20" s="485"/>
      <c r="D20" s="485"/>
      <c r="E20" s="486"/>
    </row>
    <row r="21" spans="1:5" ht="13.8">
      <c r="A21" s="778" t="s">
        <v>1097</v>
      </c>
      <c r="B21" s="779"/>
      <c r="C21" s="779"/>
      <c r="D21" s="779"/>
      <c r="E21" s="780"/>
    </row>
    <row r="22" spans="1:5" ht="31.2" customHeight="1" thickBot="1">
      <c r="A22" s="752" t="s">
        <v>1098</v>
      </c>
      <c r="B22" s="753"/>
      <c r="C22" s="753"/>
      <c r="D22" s="753"/>
      <c r="E22" s="754"/>
    </row>
  </sheetData>
  <sheetProtection algorithmName="SHA-512" hashValue="LjjzUEZYZAbSjHUks5dltMzKpjOLo9EhXdM4ipbMGwTQZsjHfbfZYinrJjAI+O6m5Aq7dEddZZUr6zpGDp/RLg==" saltValue="v15q7qC6Zi/8wPdexqhlyg==" spinCount="100000" sheet="1" objects="1" scenarios="1"/>
  <mergeCells count="12">
    <mergeCell ref="A22:E22"/>
    <mergeCell ref="A1:E1"/>
    <mergeCell ref="A2:D2"/>
    <mergeCell ref="B4:D4"/>
    <mergeCell ref="A6:E6"/>
    <mergeCell ref="A8:E8"/>
    <mergeCell ref="A10:E10"/>
    <mergeCell ref="A15:E15"/>
    <mergeCell ref="A17:E17"/>
    <mergeCell ref="A19:E19"/>
    <mergeCell ref="A21:E21"/>
    <mergeCell ref="A13:E13"/>
  </mergeCells>
  <pageMargins left="0.7" right="0.7" top="0.78740157499999996" bottom="0.78740157499999996"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pageSetUpPr fitToPage="1"/>
  </sheetPr>
  <dimension ref="A1:S61"/>
  <sheetViews>
    <sheetView view="pageBreakPreview" zoomScale="60" zoomScaleNormal="72" workbookViewId="0">
      <selection activeCell="A7" sqref="A7:M8"/>
    </sheetView>
  </sheetViews>
  <sheetFormatPr baseColWidth="10" defaultColWidth="11.44140625" defaultRowHeight="13.8"/>
  <cols>
    <col min="1" max="1" width="48.6640625" style="179" customWidth="1"/>
    <col min="2" max="2" width="91.33203125" style="179" customWidth="1"/>
    <col min="3" max="3" width="11.5546875" style="204" customWidth="1"/>
    <col min="4" max="4" width="11.44140625" style="204" customWidth="1"/>
    <col min="5" max="5" width="12" style="204" customWidth="1"/>
    <col min="6" max="6" width="14.44140625" style="204" customWidth="1"/>
    <col min="7" max="7" width="12" style="204" customWidth="1"/>
    <col min="8" max="9" width="10.6640625" style="204" customWidth="1"/>
    <col min="10" max="10" width="10.88671875" style="204" customWidth="1"/>
    <col min="11" max="13" width="11.44140625" style="203"/>
    <col min="14" max="14" width="9.44140625" style="177" customWidth="1"/>
    <col min="15" max="16384" width="11.44140625" style="177"/>
  </cols>
  <sheetData>
    <row r="1" spans="1:14" ht="42" customHeight="1" thickBot="1">
      <c r="A1" s="784" t="str">
        <f>Hinweise!A1</f>
        <v xml:space="preserve">Ankerdependance, Lazarettstr. 7, 82467 Garmisch-Partenkirchen (Abrams Kaserne) - Unterhaltsreinigung Los1 </v>
      </c>
      <c r="B1" s="785"/>
      <c r="C1" s="785"/>
      <c r="D1" s="785"/>
      <c r="E1" s="785"/>
      <c r="F1" s="785"/>
      <c r="G1" s="785"/>
      <c r="H1" s="785"/>
      <c r="I1" s="785"/>
      <c r="J1" s="785"/>
      <c r="K1" s="785"/>
      <c r="L1" s="785"/>
      <c r="M1" s="786"/>
    </row>
    <row r="2" spans="1:14" ht="40.5" customHeight="1" thickBot="1">
      <c r="A2" s="803" t="s">
        <v>1100</v>
      </c>
      <c r="B2" s="804"/>
      <c r="C2" s="804"/>
      <c r="D2" s="804"/>
      <c r="E2" s="804"/>
      <c r="F2" s="804"/>
      <c r="G2" s="804"/>
      <c r="H2" s="804"/>
      <c r="I2" s="804"/>
      <c r="J2" s="804"/>
      <c r="K2" s="804"/>
      <c r="L2" s="804"/>
      <c r="M2" s="805"/>
    </row>
    <row r="3" spans="1:14" s="178" customFormat="1" ht="39" customHeight="1" thickBot="1">
      <c r="A3" s="380" t="s">
        <v>530</v>
      </c>
      <c r="B3" s="381" t="s">
        <v>531</v>
      </c>
      <c r="C3" s="794" t="s">
        <v>630</v>
      </c>
      <c r="D3" s="795"/>
      <c r="E3" s="795"/>
      <c r="F3" s="795"/>
      <c r="G3" s="795"/>
      <c r="H3" s="795"/>
      <c r="I3" s="795"/>
      <c r="J3" s="795"/>
      <c r="K3" s="795"/>
      <c r="L3" s="795"/>
      <c r="M3" s="796"/>
    </row>
    <row r="4" spans="1:14" ht="14.25" customHeight="1">
      <c r="A4" s="797" t="s">
        <v>1074</v>
      </c>
      <c r="B4" s="798"/>
      <c r="C4" s="801" t="s">
        <v>890</v>
      </c>
      <c r="D4" s="788" t="s">
        <v>891</v>
      </c>
      <c r="E4" s="788" t="s">
        <v>892</v>
      </c>
      <c r="F4" s="788" t="s">
        <v>893</v>
      </c>
      <c r="G4" s="788" t="s">
        <v>894</v>
      </c>
      <c r="H4" s="788" t="s">
        <v>895</v>
      </c>
      <c r="I4" s="788" t="s">
        <v>896</v>
      </c>
      <c r="J4" s="788" t="s">
        <v>897</v>
      </c>
      <c r="K4" s="790" t="s">
        <v>903</v>
      </c>
      <c r="L4" s="790" t="s">
        <v>904</v>
      </c>
      <c r="M4" s="792" t="s">
        <v>918</v>
      </c>
      <c r="N4" s="787"/>
    </row>
    <row r="5" spans="1:14" ht="150.6" customHeight="1" thickBot="1">
      <c r="A5" s="799"/>
      <c r="B5" s="800"/>
      <c r="C5" s="802"/>
      <c r="D5" s="789"/>
      <c r="E5" s="789"/>
      <c r="F5" s="789"/>
      <c r="G5" s="789"/>
      <c r="H5" s="789"/>
      <c r="I5" s="789"/>
      <c r="J5" s="789"/>
      <c r="K5" s="791"/>
      <c r="L5" s="791"/>
      <c r="M5" s="793"/>
      <c r="N5" s="787"/>
    </row>
    <row r="6" spans="1:14" ht="7.5" customHeight="1" thickBot="1">
      <c r="A6" s="384"/>
      <c r="B6" s="385"/>
      <c r="C6" s="386"/>
      <c r="D6" s="386"/>
      <c r="E6" s="386"/>
      <c r="F6" s="386"/>
      <c r="G6" s="386"/>
      <c r="H6" s="386"/>
      <c r="I6" s="386"/>
      <c r="J6" s="386"/>
      <c r="K6" s="387"/>
      <c r="L6" s="387"/>
      <c r="M6" s="388"/>
      <c r="N6" s="347"/>
    </row>
    <row r="7" spans="1:14" ht="18.600000000000001" customHeight="1" thickBot="1">
      <c r="A7" s="810" t="s">
        <v>532</v>
      </c>
      <c r="B7" s="811"/>
      <c r="C7" s="812"/>
      <c r="D7" s="812"/>
      <c r="E7" s="812"/>
      <c r="F7" s="812"/>
      <c r="G7" s="812"/>
      <c r="H7" s="812"/>
      <c r="I7" s="812"/>
      <c r="J7" s="812"/>
      <c r="K7" s="812"/>
      <c r="L7" s="812"/>
      <c r="M7" s="813"/>
    </row>
    <row r="8" spans="1:14" ht="42.75" customHeight="1">
      <c r="A8" s="260" t="s">
        <v>533</v>
      </c>
      <c r="B8" s="239" t="s">
        <v>534</v>
      </c>
      <c r="C8" s="246" t="s">
        <v>529</v>
      </c>
      <c r="D8" s="244" t="s">
        <v>529</v>
      </c>
      <c r="E8" s="244" t="s">
        <v>529</v>
      </c>
      <c r="F8" s="247" t="s">
        <v>529</v>
      </c>
      <c r="G8" s="244" t="s">
        <v>529</v>
      </c>
      <c r="H8" s="244" t="s">
        <v>529</v>
      </c>
      <c r="I8" s="244" t="s">
        <v>529</v>
      </c>
      <c r="J8" s="245">
        <v>0</v>
      </c>
      <c r="K8" s="248" t="s">
        <v>529</v>
      </c>
      <c r="L8" s="248" t="s">
        <v>529</v>
      </c>
      <c r="M8" s="249" t="s">
        <v>529</v>
      </c>
    </row>
    <row r="9" spans="1:14">
      <c r="A9" s="261" t="s">
        <v>535</v>
      </c>
      <c r="B9" s="208" t="s">
        <v>536</v>
      </c>
      <c r="C9" s="212" t="s">
        <v>512</v>
      </c>
      <c r="D9" s="225" t="s">
        <v>512</v>
      </c>
      <c r="E9" s="225" t="s">
        <v>512</v>
      </c>
      <c r="F9" s="225" t="s">
        <v>512</v>
      </c>
      <c r="G9" s="225" t="s">
        <v>512</v>
      </c>
      <c r="H9" s="225" t="s">
        <v>512</v>
      </c>
      <c r="I9" s="225" t="s">
        <v>512</v>
      </c>
      <c r="J9" s="226">
        <v>0</v>
      </c>
      <c r="K9" s="227" t="s">
        <v>529</v>
      </c>
      <c r="L9" s="227" t="s">
        <v>529</v>
      </c>
      <c r="M9" s="223" t="s">
        <v>529</v>
      </c>
      <c r="N9" s="206"/>
    </row>
    <row r="10" spans="1:14">
      <c r="A10" s="262" t="s">
        <v>537</v>
      </c>
      <c r="B10" s="209" t="s">
        <v>536</v>
      </c>
      <c r="C10" s="212" t="s">
        <v>886</v>
      </c>
      <c r="D10" s="225" t="s">
        <v>886</v>
      </c>
      <c r="E10" s="225" t="s">
        <v>886</v>
      </c>
      <c r="F10" s="225" t="s">
        <v>886</v>
      </c>
      <c r="G10" s="225" t="s">
        <v>886</v>
      </c>
      <c r="H10" s="225" t="s">
        <v>886</v>
      </c>
      <c r="I10" s="225" t="s">
        <v>886</v>
      </c>
      <c r="J10" s="226">
        <v>0</v>
      </c>
      <c r="K10" s="227" t="s">
        <v>529</v>
      </c>
      <c r="L10" s="227" t="s">
        <v>529</v>
      </c>
      <c r="M10" s="213" t="s">
        <v>886</v>
      </c>
    </row>
    <row r="11" spans="1:14">
      <c r="A11" s="262" t="s">
        <v>538</v>
      </c>
      <c r="B11" s="208" t="s">
        <v>539</v>
      </c>
      <c r="C11" s="212" t="s">
        <v>886</v>
      </c>
      <c r="D11" s="225" t="s">
        <v>886</v>
      </c>
      <c r="E11" s="225" t="s">
        <v>886</v>
      </c>
      <c r="F11" s="225" t="s">
        <v>886</v>
      </c>
      <c r="G11" s="225" t="s">
        <v>886</v>
      </c>
      <c r="H11" s="225" t="s">
        <v>886</v>
      </c>
      <c r="I11" s="225" t="s">
        <v>886</v>
      </c>
      <c r="J11" s="226">
        <v>0</v>
      </c>
      <c r="K11" s="227" t="s">
        <v>529</v>
      </c>
      <c r="L11" s="227" t="s">
        <v>529</v>
      </c>
      <c r="M11" s="213" t="s">
        <v>886</v>
      </c>
    </row>
    <row r="12" spans="1:14" ht="22.8">
      <c r="A12" s="262" t="s">
        <v>540</v>
      </c>
      <c r="B12" s="209" t="s">
        <v>536</v>
      </c>
      <c r="C12" s="214">
        <v>0</v>
      </c>
      <c r="D12" s="226">
        <v>0</v>
      </c>
      <c r="E12" s="226">
        <v>0</v>
      </c>
      <c r="F12" s="228" t="s">
        <v>512</v>
      </c>
      <c r="G12" s="226">
        <v>0</v>
      </c>
      <c r="H12" s="226">
        <v>0</v>
      </c>
      <c r="I12" s="226">
        <v>0</v>
      </c>
      <c r="J12" s="226">
        <v>0</v>
      </c>
      <c r="K12" s="226">
        <v>0</v>
      </c>
      <c r="L12" s="226">
        <v>0</v>
      </c>
      <c r="M12" s="215">
        <v>0</v>
      </c>
    </row>
    <row r="13" spans="1:14">
      <c r="A13" s="262" t="s">
        <v>541</v>
      </c>
      <c r="B13" s="208" t="s">
        <v>542</v>
      </c>
      <c r="C13" s="212" t="s">
        <v>512</v>
      </c>
      <c r="D13" s="225" t="s">
        <v>512</v>
      </c>
      <c r="E13" s="225" t="s">
        <v>512</v>
      </c>
      <c r="F13" s="225" t="s">
        <v>512</v>
      </c>
      <c r="G13" s="226">
        <v>0</v>
      </c>
      <c r="H13" s="226">
        <v>0</v>
      </c>
      <c r="I13" s="226">
        <v>0</v>
      </c>
      <c r="J13" s="226">
        <v>0</v>
      </c>
      <c r="K13" s="226">
        <v>0</v>
      </c>
      <c r="L13" s="226">
        <v>0</v>
      </c>
      <c r="M13" s="215">
        <v>0</v>
      </c>
    </row>
    <row r="14" spans="1:14">
      <c r="A14" s="261" t="s">
        <v>543</v>
      </c>
      <c r="B14" s="208" t="s">
        <v>539</v>
      </c>
      <c r="C14" s="214">
        <v>0</v>
      </c>
      <c r="D14" s="226">
        <v>0</v>
      </c>
      <c r="E14" s="226">
        <v>0</v>
      </c>
      <c r="F14" s="226">
        <v>0</v>
      </c>
      <c r="G14" s="226">
        <v>0</v>
      </c>
      <c r="H14" s="226">
        <v>0</v>
      </c>
      <c r="I14" s="226">
        <v>0</v>
      </c>
      <c r="J14" s="226">
        <v>0</v>
      </c>
      <c r="K14" s="226">
        <v>0</v>
      </c>
      <c r="L14" s="226">
        <v>0</v>
      </c>
      <c r="M14" s="215">
        <v>0</v>
      </c>
    </row>
    <row r="15" spans="1:14">
      <c r="A15" s="262" t="s">
        <v>544</v>
      </c>
      <c r="B15" s="208" t="s">
        <v>545</v>
      </c>
      <c r="C15" s="214">
        <v>0</v>
      </c>
      <c r="D15" s="227" t="s">
        <v>529</v>
      </c>
      <c r="E15" s="226">
        <v>0</v>
      </c>
      <c r="F15" s="226">
        <v>0</v>
      </c>
      <c r="G15" s="226">
        <v>0</v>
      </c>
      <c r="H15" s="226">
        <v>0</v>
      </c>
      <c r="I15" s="226">
        <v>0</v>
      </c>
      <c r="J15" s="226">
        <v>0</v>
      </c>
      <c r="K15" s="227" t="s">
        <v>529</v>
      </c>
      <c r="L15" s="226">
        <v>0</v>
      </c>
      <c r="M15" s="215">
        <v>0</v>
      </c>
    </row>
    <row r="16" spans="1:14">
      <c r="A16" s="263" t="s">
        <v>546</v>
      </c>
      <c r="B16" s="210" t="s">
        <v>547</v>
      </c>
      <c r="C16" s="214">
        <v>0</v>
      </c>
      <c r="D16" s="227"/>
      <c r="E16" s="227" t="s">
        <v>529</v>
      </c>
      <c r="F16" s="227" t="s">
        <v>529</v>
      </c>
      <c r="G16" s="226">
        <v>0</v>
      </c>
      <c r="H16" s="226">
        <v>0</v>
      </c>
      <c r="I16" s="226">
        <v>0</v>
      </c>
      <c r="J16" s="226">
        <v>0</v>
      </c>
      <c r="K16" s="228"/>
      <c r="L16" s="226">
        <v>0</v>
      </c>
      <c r="M16" s="215">
        <v>0</v>
      </c>
    </row>
    <row r="17" spans="1:19" ht="22.8">
      <c r="A17" s="262" t="s">
        <v>548</v>
      </c>
      <c r="B17" s="208" t="s">
        <v>549</v>
      </c>
      <c r="C17" s="216" t="s">
        <v>885</v>
      </c>
      <c r="D17" s="227" t="s">
        <v>885</v>
      </c>
      <c r="E17" s="227" t="s">
        <v>885</v>
      </c>
      <c r="F17" s="227" t="s">
        <v>885</v>
      </c>
      <c r="G17" s="226">
        <v>0</v>
      </c>
      <c r="H17" s="226">
        <v>0</v>
      </c>
      <c r="I17" s="226">
        <v>0</v>
      </c>
      <c r="J17" s="226">
        <v>0</v>
      </c>
      <c r="K17" s="226">
        <v>0</v>
      </c>
      <c r="L17" s="226">
        <v>0</v>
      </c>
      <c r="M17" s="217" t="s">
        <v>885</v>
      </c>
    </row>
    <row r="18" spans="1:19" ht="28.95" customHeight="1">
      <c r="A18" s="261" t="s">
        <v>550</v>
      </c>
      <c r="B18" s="208" t="s">
        <v>902</v>
      </c>
      <c r="C18" s="214">
        <v>0</v>
      </c>
      <c r="D18" s="227" t="s">
        <v>529</v>
      </c>
      <c r="E18" s="226">
        <v>0</v>
      </c>
      <c r="F18" s="227" t="s">
        <v>529</v>
      </c>
      <c r="G18" s="226">
        <v>0</v>
      </c>
      <c r="H18" s="226">
        <v>0</v>
      </c>
      <c r="I18" s="226">
        <v>0</v>
      </c>
      <c r="J18" s="226">
        <v>0</v>
      </c>
      <c r="K18" s="227" t="s">
        <v>529</v>
      </c>
      <c r="L18" s="227" t="s">
        <v>529</v>
      </c>
      <c r="M18" s="223" t="s">
        <v>529</v>
      </c>
      <c r="N18" s="200"/>
    </row>
    <row r="19" spans="1:19" ht="28.2" customHeight="1">
      <c r="A19" s="261" t="s">
        <v>551</v>
      </c>
      <c r="B19" s="208" t="s">
        <v>900</v>
      </c>
      <c r="C19" s="216" t="s">
        <v>885</v>
      </c>
      <c r="D19" s="226">
        <v>0</v>
      </c>
      <c r="E19" s="226">
        <v>0</v>
      </c>
      <c r="F19" s="226">
        <v>0</v>
      </c>
      <c r="G19" s="226">
        <v>0</v>
      </c>
      <c r="H19" s="226">
        <v>0</v>
      </c>
      <c r="I19" s="226">
        <v>0</v>
      </c>
      <c r="J19" s="226">
        <v>0</v>
      </c>
      <c r="K19" s="227" t="s">
        <v>529</v>
      </c>
      <c r="L19" s="227" t="s">
        <v>529</v>
      </c>
      <c r="M19" s="217" t="s">
        <v>885</v>
      </c>
    </row>
    <row r="20" spans="1:19">
      <c r="A20" s="261" t="s">
        <v>552</v>
      </c>
      <c r="B20" s="208" t="s">
        <v>901</v>
      </c>
      <c r="C20" s="216" t="s">
        <v>512</v>
      </c>
      <c r="D20" s="227" t="s">
        <v>512</v>
      </c>
      <c r="E20" s="227" t="s">
        <v>512</v>
      </c>
      <c r="F20" s="227" t="s">
        <v>512</v>
      </c>
      <c r="G20" s="226">
        <v>0</v>
      </c>
      <c r="H20" s="226">
        <v>0</v>
      </c>
      <c r="I20" s="227" t="s">
        <v>529</v>
      </c>
      <c r="J20" s="226">
        <v>0</v>
      </c>
      <c r="K20" s="227" t="s">
        <v>529</v>
      </c>
      <c r="L20" s="227" t="s">
        <v>529</v>
      </c>
      <c r="M20" s="223" t="s">
        <v>529</v>
      </c>
      <c r="N20" s="200"/>
    </row>
    <row r="21" spans="1:19">
      <c r="A21" s="262" t="s">
        <v>554</v>
      </c>
      <c r="B21" s="208" t="s">
        <v>555</v>
      </c>
      <c r="C21" s="216" t="s">
        <v>529</v>
      </c>
      <c r="D21" s="227" t="s">
        <v>529</v>
      </c>
      <c r="E21" s="227" t="s">
        <v>529</v>
      </c>
      <c r="F21" s="227" t="s">
        <v>529</v>
      </c>
      <c r="G21" s="227" t="s">
        <v>529</v>
      </c>
      <c r="H21" s="227" t="s">
        <v>529</v>
      </c>
      <c r="I21" s="227" t="s">
        <v>529</v>
      </c>
      <c r="J21" s="227" t="s">
        <v>529</v>
      </c>
      <c r="K21" s="227" t="s">
        <v>529</v>
      </c>
      <c r="L21" s="227" t="s">
        <v>529</v>
      </c>
      <c r="M21" s="217" t="s">
        <v>529</v>
      </c>
      <c r="N21" s="200"/>
    </row>
    <row r="22" spans="1:19">
      <c r="A22" s="262" t="s">
        <v>556</v>
      </c>
      <c r="B22" s="208" t="s">
        <v>553</v>
      </c>
      <c r="C22" s="216" t="s">
        <v>516</v>
      </c>
      <c r="D22" s="227" t="s">
        <v>516</v>
      </c>
      <c r="E22" s="227" t="s">
        <v>516</v>
      </c>
      <c r="F22" s="227" t="s">
        <v>516</v>
      </c>
      <c r="G22" s="227" t="s">
        <v>516</v>
      </c>
      <c r="H22" s="227"/>
      <c r="I22" s="227" t="s">
        <v>516</v>
      </c>
      <c r="J22" s="227" t="s">
        <v>512</v>
      </c>
      <c r="K22" s="226">
        <v>0</v>
      </c>
      <c r="L22" s="226">
        <v>0</v>
      </c>
      <c r="M22" s="215">
        <v>0</v>
      </c>
      <c r="N22" s="200"/>
    </row>
    <row r="23" spans="1:19">
      <c r="A23" s="262" t="s">
        <v>557</v>
      </c>
      <c r="B23" s="209" t="s">
        <v>558</v>
      </c>
      <c r="C23" s="214">
        <v>0</v>
      </c>
      <c r="D23" s="226">
        <v>0</v>
      </c>
      <c r="E23" s="226">
        <v>0</v>
      </c>
      <c r="F23" s="226">
        <v>0</v>
      </c>
      <c r="G23" s="226">
        <v>0</v>
      </c>
      <c r="H23" s="226">
        <v>0</v>
      </c>
      <c r="I23" s="226">
        <v>0</v>
      </c>
      <c r="J23" s="226">
        <v>0</v>
      </c>
      <c r="K23" s="226">
        <v>0</v>
      </c>
      <c r="L23" s="226">
        <v>0</v>
      </c>
      <c r="M23" s="217" t="s">
        <v>885</v>
      </c>
    </row>
    <row r="24" spans="1:19">
      <c r="A24" s="262" t="s">
        <v>559</v>
      </c>
      <c r="B24" s="208" t="s">
        <v>560</v>
      </c>
      <c r="C24" s="212" t="s">
        <v>512</v>
      </c>
      <c r="D24" s="225" t="s">
        <v>529</v>
      </c>
      <c r="E24" s="225" t="s">
        <v>529</v>
      </c>
      <c r="F24" s="225" t="s">
        <v>529</v>
      </c>
      <c r="G24" s="226">
        <v>0</v>
      </c>
      <c r="H24" s="226">
        <v>0</v>
      </c>
      <c r="I24" s="225" t="s">
        <v>529</v>
      </c>
      <c r="J24" s="226">
        <v>0</v>
      </c>
      <c r="K24" s="225" t="s">
        <v>529</v>
      </c>
      <c r="L24" s="225" t="s">
        <v>529</v>
      </c>
      <c r="M24" s="223" t="s">
        <v>529</v>
      </c>
      <c r="N24" s="200"/>
    </row>
    <row r="25" spans="1:19" ht="21.6" customHeight="1">
      <c r="A25" s="261" t="s">
        <v>561</v>
      </c>
      <c r="B25" s="208" t="s">
        <v>898</v>
      </c>
      <c r="C25" s="214">
        <v>0</v>
      </c>
      <c r="D25" s="226">
        <v>0</v>
      </c>
      <c r="E25" s="226">
        <v>0</v>
      </c>
      <c r="F25" s="226">
        <v>0</v>
      </c>
      <c r="G25" s="227" t="s">
        <v>516</v>
      </c>
      <c r="H25" s="226">
        <v>0</v>
      </c>
      <c r="I25" s="226">
        <v>0</v>
      </c>
      <c r="J25" s="226">
        <v>0</v>
      </c>
      <c r="K25" s="226">
        <v>0</v>
      </c>
      <c r="L25" s="226">
        <v>0</v>
      </c>
      <c r="M25" s="215">
        <v>0</v>
      </c>
      <c r="N25" s="200"/>
    </row>
    <row r="26" spans="1:19" s="193" customFormat="1" ht="36.6" customHeight="1">
      <c r="A26" s="269" t="s">
        <v>1021</v>
      </c>
      <c r="B26" s="270" t="s">
        <v>899</v>
      </c>
      <c r="C26" s="216" t="s">
        <v>516</v>
      </c>
      <c r="D26" s="227" t="s">
        <v>516</v>
      </c>
      <c r="E26" s="227" t="s">
        <v>516</v>
      </c>
      <c r="F26" s="227" t="s">
        <v>516</v>
      </c>
      <c r="G26" s="227" t="s">
        <v>516</v>
      </c>
      <c r="H26" s="227" t="s">
        <v>516</v>
      </c>
      <c r="I26" s="227" t="s">
        <v>516</v>
      </c>
      <c r="J26" s="227" t="s">
        <v>885</v>
      </c>
      <c r="K26" s="227" t="s">
        <v>529</v>
      </c>
      <c r="L26" s="227" t="s">
        <v>529</v>
      </c>
      <c r="M26" s="224" t="s">
        <v>529</v>
      </c>
      <c r="N26" s="211"/>
      <c r="O26" s="207"/>
      <c r="P26" s="207"/>
      <c r="Q26" s="207"/>
      <c r="R26" s="207"/>
      <c r="S26" s="207"/>
    </row>
    <row r="27" spans="1:19">
      <c r="A27" s="262" t="s">
        <v>562</v>
      </c>
      <c r="B27" s="208" t="s">
        <v>539</v>
      </c>
      <c r="C27" s="216" t="s">
        <v>885</v>
      </c>
      <c r="D27" s="227"/>
      <c r="E27" s="227" t="s">
        <v>885</v>
      </c>
      <c r="F27" s="227" t="s">
        <v>885</v>
      </c>
      <c r="G27" s="227" t="s">
        <v>885</v>
      </c>
      <c r="H27" s="227" t="s">
        <v>885</v>
      </c>
      <c r="I27" s="227" t="s">
        <v>885</v>
      </c>
      <c r="J27" s="227" t="s">
        <v>885</v>
      </c>
      <c r="K27" s="225" t="s">
        <v>529</v>
      </c>
      <c r="L27" s="225" t="s">
        <v>529</v>
      </c>
      <c r="M27" s="251" t="s">
        <v>1020</v>
      </c>
      <c r="N27" s="200"/>
    </row>
    <row r="28" spans="1:19">
      <c r="A28" s="262" t="s">
        <v>563</v>
      </c>
      <c r="B28" s="208" t="s">
        <v>564</v>
      </c>
      <c r="C28" s="214">
        <v>0</v>
      </c>
      <c r="D28" s="226">
        <v>0</v>
      </c>
      <c r="E28" s="226">
        <v>0</v>
      </c>
      <c r="F28" s="226">
        <v>0</v>
      </c>
      <c r="G28" s="226">
        <v>0</v>
      </c>
      <c r="H28" s="226">
        <v>0</v>
      </c>
      <c r="I28" s="226">
        <v>0</v>
      </c>
      <c r="J28" s="227" t="s">
        <v>512</v>
      </c>
      <c r="K28" s="226">
        <v>0</v>
      </c>
      <c r="L28" s="226">
        <v>0</v>
      </c>
      <c r="M28" s="219">
        <v>0</v>
      </c>
    </row>
    <row r="29" spans="1:19" ht="14.4" thickBot="1">
      <c r="A29" s="264" t="s">
        <v>565</v>
      </c>
      <c r="B29" s="229" t="s">
        <v>566</v>
      </c>
      <c r="C29" s="252" t="s">
        <v>512</v>
      </c>
      <c r="D29" s="253" t="s">
        <v>512</v>
      </c>
      <c r="E29" s="253" t="s">
        <v>512</v>
      </c>
      <c r="F29" s="253" t="s">
        <v>512</v>
      </c>
      <c r="G29" s="253" t="s">
        <v>512</v>
      </c>
      <c r="H29" s="253" t="s">
        <v>512</v>
      </c>
      <c r="I29" s="253" t="s">
        <v>512</v>
      </c>
      <c r="J29" s="253" t="s">
        <v>512</v>
      </c>
      <c r="K29" s="230" t="s">
        <v>529</v>
      </c>
      <c r="L29" s="230" t="s">
        <v>529</v>
      </c>
      <c r="M29" s="254" t="s">
        <v>1020</v>
      </c>
    </row>
    <row r="30" spans="1:19" ht="19.95" customHeight="1" thickBot="1">
      <c r="A30" s="807" t="s">
        <v>567</v>
      </c>
      <c r="B30" s="808"/>
      <c r="C30" s="808"/>
      <c r="D30" s="808"/>
      <c r="E30" s="808"/>
      <c r="F30" s="808"/>
      <c r="G30" s="808"/>
      <c r="H30" s="808"/>
      <c r="I30" s="808"/>
      <c r="J30" s="808"/>
      <c r="K30" s="808"/>
      <c r="L30" s="808"/>
      <c r="M30" s="809"/>
    </row>
    <row r="31" spans="1:19">
      <c r="A31" s="260" t="s">
        <v>568</v>
      </c>
      <c r="B31" s="231" t="s">
        <v>569</v>
      </c>
      <c r="C31" s="232" t="s">
        <v>529</v>
      </c>
      <c r="D31" s="233" t="s">
        <v>529</v>
      </c>
      <c r="E31" s="233" t="s">
        <v>529</v>
      </c>
      <c r="F31" s="233" t="s">
        <v>529</v>
      </c>
      <c r="G31" s="233" t="s">
        <v>529</v>
      </c>
      <c r="H31" s="233" t="s">
        <v>529</v>
      </c>
      <c r="I31" s="233" t="s">
        <v>529</v>
      </c>
      <c r="J31" s="233" t="s">
        <v>529</v>
      </c>
      <c r="K31" s="233" t="s">
        <v>529</v>
      </c>
      <c r="L31" s="233" t="s">
        <v>529</v>
      </c>
      <c r="M31" s="234" t="s">
        <v>529</v>
      </c>
    </row>
    <row r="32" spans="1:19">
      <c r="A32" s="262" t="s">
        <v>570</v>
      </c>
      <c r="B32" s="209" t="s">
        <v>571</v>
      </c>
      <c r="C32" s="214">
        <v>0</v>
      </c>
      <c r="D32" s="226">
        <v>0</v>
      </c>
      <c r="E32" s="225" t="s">
        <v>529</v>
      </c>
      <c r="F32" s="226">
        <v>0</v>
      </c>
      <c r="G32" s="226">
        <v>0</v>
      </c>
      <c r="H32" s="226">
        <v>0</v>
      </c>
      <c r="I32" s="226">
        <v>0</v>
      </c>
      <c r="J32" s="226">
        <v>0</v>
      </c>
      <c r="K32" s="227" t="s">
        <v>529</v>
      </c>
      <c r="L32" s="227" t="s">
        <v>529</v>
      </c>
      <c r="M32" s="224" t="s">
        <v>529</v>
      </c>
    </row>
    <row r="33" spans="1:19">
      <c r="A33" s="262" t="s">
        <v>572</v>
      </c>
      <c r="B33" s="209" t="s">
        <v>571</v>
      </c>
      <c r="C33" s="214">
        <v>0</v>
      </c>
      <c r="D33" s="225" t="s">
        <v>885</v>
      </c>
      <c r="E33" s="225" t="s">
        <v>512</v>
      </c>
      <c r="F33" s="225" t="s">
        <v>885</v>
      </c>
      <c r="G33" s="226">
        <v>0</v>
      </c>
      <c r="H33" s="226">
        <v>0</v>
      </c>
      <c r="I33" s="226">
        <v>0</v>
      </c>
      <c r="J33" s="226">
        <v>0</v>
      </c>
      <c r="K33" s="226">
        <v>0</v>
      </c>
      <c r="L33" s="226">
        <v>0</v>
      </c>
      <c r="M33" s="224" t="s">
        <v>529</v>
      </c>
    </row>
    <row r="34" spans="1:19">
      <c r="A34" s="261" t="s">
        <v>1017</v>
      </c>
      <c r="B34" s="208" t="s">
        <v>1018</v>
      </c>
      <c r="C34" s="214">
        <v>0</v>
      </c>
      <c r="D34" s="259" t="s">
        <v>529</v>
      </c>
      <c r="E34" s="259" t="s">
        <v>529</v>
      </c>
      <c r="F34" s="259" t="s">
        <v>529</v>
      </c>
      <c r="G34" s="226">
        <v>0</v>
      </c>
      <c r="H34" s="226">
        <v>0</v>
      </c>
      <c r="I34" s="226">
        <v>0</v>
      </c>
      <c r="J34" s="226">
        <v>0</v>
      </c>
      <c r="K34" s="226">
        <v>0</v>
      </c>
      <c r="L34" s="226">
        <v>0</v>
      </c>
      <c r="M34" s="215">
        <v>0</v>
      </c>
      <c r="N34" s="258"/>
    </row>
    <row r="35" spans="1:19">
      <c r="A35" s="261" t="s">
        <v>573</v>
      </c>
      <c r="B35" s="208" t="s">
        <v>574</v>
      </c>
      <c r="C35" s="212" t="s">
        <v>514</v>
      </c>
      <c r="D35" s="225" t="s">
        <v>514</v>
      </c>
      <c r="E35" s="225" t="s">
        <v>514</v>
      </c>
      <c r="F35" s="225" t="s">
        <v>514</v>
      </c>
      <c r="G35" s="225" t="s">
        <v>514</v>
      </c>
      <c r="H35" s="225" t="s">
        <v>514</v>
      </c>
      <c r="I35" s="225" t="s">
        <v>514</v>
      </c>
      <c r="J35" s="228" t="s">
        <v>512</v>
      </c>
      <c r="K35" s="226">
        <v>0</v>
      </c>
      <c r="L35" s="226">
        <v>0</v>
      </c>
      <c r="M35" s="224" t="s">
        <v>529</v>
      </c>
    </row>
    <row r="36" spans="1:19">
      <c r="A36" s="261" t="s">
        <v>575</v>
      </c>
      <c r="B36" s="208" t="s">
        <v>576</v>
      </c>
      <c r="C36" s="212" t="s">
        <v>514</v>
      </c>
      <c r="D36" s="225" t="s">
        <v>514</v>
      </c>
      <c r="E36" s="225" t="s">
        <v>514</v>
      </c>
      <c r="F36" s="225" t="s">
        <v>514</v>
      </c>
      <c r="G36" s="225" t="s">
        <v>514</v>
      </c>
      <c r="H36" s="225" t="s">
        <v>514</v>
      </c>
      <c r="I36" s="225" t="s">
        <v>514</v>
      </c>
      <c r="J36" s="228" t="s">
        <v>512</v>
      </c>
      <c r="K36" s="226">
        <v>0</v>
      </c>
      <c r="L36" s="226">
        <v>0</v>
      </c>
      <c r="M36" s="224" t="s">
        <v>529</v>
      </c>
    </row>
    <row r="37" spans="1:19">
      <c r="A37" s="261" t="s">
        <v>577</v>
      </c>
      <c r="B37" s="208" t="s">
        <v>576</v>
      </c>
      <c r="C37" s="212" t="s">
        <v>514</v>
      </c>
      <c r="D37" s="225" t="s">
        <v>514</v>
      </c>
      <c r="E37" s="225" t="s">
        <v>514</v>
      </c>
      <c r="F37" s="225" t="s">
        <v>514</v>
      </c>
      <c r="G37" s="225" t="s">
        <v>514</v>
      </c>
      <c r="H37" s="225" t="s">
        <v>514</v>
      </c>
      <c r="I37" s="225" t="s">
        <v>514</v>
      </c>
      <c r="J37" s="228" t="s">
        <v>512</v>
      </c>
      <c r="K37" s="226">
        <v>0</v>
      </c>
      <c r="L37" s="226">
        <v>0</v>
      </c>
      <c r="M37" s="224" t="s">
        <v>529</v>
      </c>
    </row>
    <row r="38" spans="1:19">
      <c r="A38" s="261" t="s">
        <v>578</v>
      </c>
      <c r="B38" s="208" t="s">
        <v>579</v>
      </c>
      <c r="C38" s="212" t="s">
        <v>514</v>
      </c>
      <c r="D38" s="225" t="s">
        <v>514</v>
      </c>
      <c r="E38" s="225" t="s">
        <v>514</v>
      </c>
      <c r="F38" s="225" t="s">
        <v>514</v>
      </c>
      <c r="G38" s="225" t="s">
        <v>514</v>
      </c>
      <c r="H38" s="225" t="s">
        <v>514</v>
      </c>
      <c r="I38" s="225" t="s">
        <v>514</v>
      </c>
      <c r="J38" s="228" t="s">
        <v>512</v>
      </c>
      <c r="K38" s="227" t="s">
        <v>529</v>
      </c>
      <c r="L38" s="227" t="s">
        <v>529</v>
      </c>
      <c r="M38" s="224" t="s">
        <v>529</v>
      </c>
    </row>
    <row r="39" spans="1:19">
      <c r="A39" s="261" t="s">
        <v>580</v>
      </c>
      <c r="B39" s="208" t="s">
        <v>1019</v>
      </c>
      <c r="C39" s="226">
        <v>0</v>
      </c>
      <c r="D39" s="250">
        <v>0</v>
      </c>
      <c r="E39" s="225" t="s">
        <v>529</v>
      </c>
      <c r="F39" s="225" t="s">
        <v>529</v>
      </c>
      <c r="G39" s="226">
        <v>0</v>
      </c>
      <c r="H39" s="226">
        <v>0</v>
      </c>
      <c r="I39" s="226">
        <v>0</v>
      </c>
      <c r="J39" s="226">
        <v>0</v>
      </c>
      <c r="K39" s="226">
        <v>0</v>
      </c>
      <c r="L39" s="226">
        <v>0</v>
      </c>
      <c r="M39" s="219">
        <v>0</v>
      </c>
      <c r="N39" s="193"/>
    </row>
    <row r="40" spans="1:19">
      <c r="A40" s="261" t="s">
        <v>581</v>
      </c>
      <c r="B40" s="208" t="s">
        <v>582</v>
      </c>
      <c r="C40" s="212" t="s">
        <v>514</v>
      </c>
      <c r="D40" s="225" t="s">
        <v>529</v>
      </c>
      <c r="E40" s="225" t="s">
        <v>529</v>
      </c>
      <c r="F40" s="225" t="s">
        <v>529</v>
      </c>
      <c r="G40" s="226">
        <v>0</v>
      </c>
      <c r="H40" s="226">
        <v>0</v>
      </c>
      <c r="I40" s="225" t="s">
        <v>529</v>
      </c>
      <c r="J40" s="226">
        <v>0</v>
      </c>
      <c r="K40" s="225" t="s">
        <v>529</v>
      </c>
      <c r="L40" s="225" t="s">
        <v>529</v>
      </c>
      <c r="M40" s="224" t="s">
        <v>529</v>
      </c>
    </row>
    <row r="41" spans="1:19" ht="16.5" customHeight="1">
      <c r="A41" s="261" t="s">
        <v>583</v>
      </c>
      <c r="B41" s="208" t="s">
        <v>584</v>
      </c>
      <c r="C41" s="214">
        <v>0</v>
      </c>
      <c r="D41" s="225" t="s">
        <v>886</v>
      </c>
      <c r="E41" s="226">
        <v>0</v>
      </c>
      <c r="F41" s="226">
        <v>0</v>
      </c>
      <c r="G41" s="226">
        <v>0</v>
      </c>
      <c r="H41" s="226">
        <v>0</v>
      </c>
      <c r="I41" s="225" t="s">
        <v>885</v>
      </c>
      <c r="J41" s="226">
        <v>0</v>
      </c>
      <c r="K41" s="226">
        <v>0</v>
      </c>
      <c r="L41" s="226">
        <v>0</v>
      </c>
      <c r="M41" s="215">
        <v>0</v>
      </c>
      <c r="N41" s="193"/>
      <c r="O41" s="193"/>
      <c r="P41" s="193"/>
      <c r="Q41" s="193"/>
      <c r="R41" s="193"/>
      <c r="S41" s="193"/>
    </row>
    <row r="42" spans="1:19">
      <c r="A42" s="261" t="s">
        <v>585</v>
      </c>
      <c r="B42" s="208" t="s">
        <v>586</v>
      </c>
      <c r="C42" s="212" t="s">
        <v>529</v>
      </c>
      <c r="D42" s="225" t="s">
        <v>529</v>
      </c>
      <c r="E42" s="225" t="s">
        <v>529</v>
      </c>
      <c r="F42" s="225" t="s">
        <v>529</v>
      </c>
      <c r="G42" s="225" t="s">
        <v>529</v>
      </c>
      <c r="H42" s="226">
        <v>0</v>
      </c>
      <c r="I42" s="225" t="s">
        <v>529</v>
      </c>
      <c r="J42" s="226">
        <v>0</v>
      </c>
      <c r="K42" s="225" t="s">
        <v>529</v>
      </c>
      <c r="L42" s="225" t="s">
        <v>529</v>
      </c>
      <c r="M42" s="215">
        <v>0</v>
      </c>
      <c r="N42" s="199"/>
    </row>
    <row r="43" spans="1:19">
      <c r="A43" s="261" t="s">
        <v>587</v>
      </c>
      <c r="B43" s="208" t="s">
        <v>574</v>
      </c>
      <c r="C43" s="214">
        <v>0</v>
      </c>
      <c r="D43" s="225" t="s">
        <v>512</v>
      </c>
      <c r="E43" s="225" t="s">
        <v>512</v>
      </c>
      <c r="F43" s="225" t="s">
        <v>512</v>
      </c>
      <c r="G43" s="226">
        <v>0</v>
      </c>
      <c r="H43" s="226">
        <v>0</v>
      </c>
      <c r="I43" s="225" t="s">
        <v>529</v>
      </c>
      <c r="J43" s="226">
        <v>0</v>
      </c>
      <c r="K43" s="225"/>
      <c r="L43" s="225"/>
      <c r="M43" s="223" t="s">
        <v>529</v>
      </c>
      <c r="N43" s="193"/>
    </row>
    <row r="44" spans="1:19">
      <c r="A44" s="261" t="s">
        <v>588</v>
      </c>
      <c r="B44" s="208" t="s">
        <v>589</v>
      </c>
      <c r="C44" s="212" t="s">
        <v>529</v>
      </c>
      <c r="D44" s="226">
        <v>0</v>
      </c>
      <c r="E44" s="225" t="s">
        <v>529</v>
      </c>
      <c r="F44" s="225" t="s">
        <v>529</v>
      </c>
      <c r="G44" s="226">
        <v>0</v>
      </c>
      <c r="H44" s="226">
        <v>0</v>
      </c>
      <c r="I44" s="259" t="s">
        <v>1039</v>
      </c>
      <c r="J44" s="226">
        <v>0</v>
      </c>
      <c r="K44" s="226">
        <v>0</v>
      </c>
      <c r="L44" s="225" t="s">
        <v>529</v>
      </c>
      <c r="M44" s="223" t="s">
        <v>529</v>
      </c>
      <c r="N44" s="199"/>
    </row>
    <row r="45" spans="1:19" ht="14.4" thickBot="1">
      <c r="A45" s="265" t="s">
        <v>590</v>
      </c>
      <c r="B45" s="235" t="s">
        <v>591</v>
      </c>
      <c r="C45" s="236" t="s">
        <v>529</v>
      </c>
      <c r="D45" s="230"/>
      <c r="E45" s="230" t="s">
        <v>529</v>
      </c>
      <c r="F45" s="230" t="s">
        <v>529</v>
      </c>
      <c r="G45" s="237">
        <v>0</v>
      </c>
      <c r="H45" s="237">
        <v>0</v>
      </c>
      <c r="I45" s="230" t="s">
        <v>529</v>
      </c>
      <c r="J45" s="237">
        <v>0</v>
      </c>
      <c r="K45" s="230" t="s">
        <v>529</v>
      </c>
      <c r="L45" s="230" t="s">
        <v>529</v>
      </c>
      <c r="M45" s="238" t="s">
        <v>529</v>
      </c>
      <c r="N45" s="199"/>
    </row>
    <row r="46" spans="1:19" ht="18" customHeight="1" thickBot="1">
      <c r="A46" s="807" t="s">
        <v>592</v>
      </c>
      <c r="B46" s="808"/>
      <c r="C46" s="808"/>
      <c r="D46" s="808"/>
      <c r="E46" s="808"/>
      <c r="F46" s="808"/>
      <c r="G46" s="808"/>
      <c r="H46" s="808"/>
      <c r="I46" s="808"/>
      <c r="J46" s="808"/>
      <c r="K46" s="808"/>
      <c r="L46" s="808"/>
      <c r="M46" s="809"/>
    </row>
    <row r="47" spans="1:19" ht="53.4" customHeight="1">
      <c r="A47" s="260" t="s">
        <v>593</v>
      </c>
      <c r="B47" s="239" t="s">
        <v>594</v>
      </c>
      <c r="C47" s="240">
        <v>0</v>
      </c>
      <c r="D47" s="241" t="s">
        <v>529</v>
      </c>
      <c r="E47" s="241" t="s">
        <v>529</v>
      </c>
      <c r="F47" s="241" t="s">
        <v>529</v>
      </c>
      <c r="G47" s="241" t="s">
        <v>529</v>
      </c>
      <c r="H47" s="241" t="s">
        <v>529</v>
      </c>
      <c r="I47" s="241" t="s">
        <v>529</v>
      </c>
      <c r="J47" s="241" t="s">
        <v>529</v>
      </c>
      <c r="K47" s="241" t="s">
        <v>529</v>
      </c>
      <c r="L47" s="241" t="s">
        <v>529</v>
      </c>
      <c r="M47" s="234" t="s">
        <v>529</v>
      </c>
    </row>
    <row r="48" spans="1:19" ht="22.95" customHeight="1">
      <c r="A48" s="262" t="s">
        <v>595</v>
      </c>
      <c r="B48" s="209" t="s">
        <v>596</v>
      </c>
      <c r="C48" s="214">
        <v>0</v>
      </c>
      <c r="D48" s="226">
        <v>0</v>
      </c>
      <c r="E48" s="225" t="s">
        <v>529</v>
      </c>
      <c r="F48" s="225" t="s">
        <v>529</v>
      </c>
      <c r="G48" s="226">
        <v>0</v>
      </c>
      <c r="H48" s="226">
        <v>0</v>
      </c>
      <c r="I48" s="226">
        <v>0</v>
      </c>
      <c r="J48" s="226">
        <v>0</v>
      </c>
      <c r="K48" s="226">
        <v>0</v>
      </c>
      <c r="L48" s="225" t="s">
        <v>529</v>
      </c>
      <c r="M48" s="215">
        <v>0</v>
      </c>
    </row>
    <row r="49" spans="1:13" ht="22.8">
      <c r="A49" s="262" t="s">
        <v>597</v>
      </c>
      <c r="B49" s="209" t="s">
        <v>598</v>
      </c>
      <c r="C49" s="212" t="s">
        <v>529</v>
      </c>
      <c r="D49" s="226">
        <v>0</v>
      </c>
      <c r="E49" s="226">
        <v>0</v>
      </c>
      <c r="F49" s="226">
        <v>0</v>
      </c>
      <c r="G49" s="225" t="s">
        <v>529</v>
      </c>
      <c r="H49" s="225" t="s">
        <v>529</v>
      </c>
      <c r="I49" s="225" t="s">
        <v>529</v>
      </c>
      <c r="J49" s="225"/>
      <c r="K49" s="225" t="s">
        <v>529</v>
      </c>
      <c r="L49" s="225" t="s">
        <v>529</v>
      </c>
      <c r="M49" s="215">
        <v>0</v>
      </c>
    </row>
    <row r="50" spans="1:13" ht="24.6" customHeight="1">
      <c r="A50" s="262" t="s">
        <v>599</v>
      </c>
      <c r="B50" s="209" t="s">
        <v>600</v>
      </c>
      <c r="C50" s="214">
        <v>0</v>
      </c>
      <c r="D50" s="226">
        <v>0</v>
      </c>
      <c r="E50" s="226">
        <v>0</v>
      </c>
      <c r="F50" s="226">
        <v>0</v>
      </c>
      <c r="G50" s="226">
        <v>0</v>
      </c>
      <c r="H50" s="226">
        <v>0</v>
      </c>
      <c r="I50" s="226">
        <v>0</v>
      </c>
      <c r="J50" s="226">
        <v>0</v>
      </c>
      <c r="K50" s="226">
        <v>0</v>
      </c>
      <c r="L50" s="226">
        <v>0</v>
      </c>
      <c r="M50" s="215">
        <v>0</v>
      </c>
    </row>
    <row r="51" spans="1:13">
      <c r="A51" s="262" t="s">
        <v>599</v>
      </c>
      <c r="B51" s="209" t="s">
        <v>601</v>
      </c>
      <c r="C51" s="214">
        <v>0</v>
      </c>
      <c r="D51" s="226">
        <v>0</v>
      </c>
      <c r="E51" s="226">
        <v>0</v>
      </c>
      <c r="F51" s="226">
        <v>0</v>
      </c>
      <c r="G51" s="226">
        <v>0</v>
      </c>
      <c r="H51" s="226">
        <v>0</v>
      </c>
      <c r="I51" s="226">
        <v>0</v>
      </c>
      <c r="J51" s="226">
        <v>0</v>
      </c>
      <c r="K51" s="226">
        <v>0</v>
      </c>
      <c r="L51" s="226">
        <v>0</v>
      </c>
      <c r="M51" s="215">
        <v>0</v>
      </c>
    </row>
    <row r="52" spans="1:13" ht="22.2" customHeight="1">
      <c r="A52" s="262" t="s">
        <v>602</v>
      </c>
      <c r="B52" s="209" t="s">
        <v>603</v>
      </c>
      <c r="C52" s="212" t="s">
        <v>886</v>
      </c>
      <c r="D52" s="225" t="s">
        <v>886</v>
      </c>
      <c r="E52" s="225" t="s">
        <v>886</v>
      </c>
      <c r="F52" s="225" t="s">
        <v>886</v>
      </c>
      <c r="G52" s="225" t="s">
        <v>886</v>
      </c>
      <c r="H52" s="225" t="s">
        <v>886</v>
      </c>
      <c r="I52" s="225" t="s">
        <v>886</v>
      </c>
      <c r="J52" s="225" t="s">
        <v>886</v>
      </c>
      <c r="K52" s="225" t="s">
        <v>529</v>
      </c>
      <c r="L52" s="225" t="s">
        <v>529</v>
      </c>
      <c r="M52" s="251" t="s">
        <v>1020</v>
      </c>
    </row>
    <row r="53" spans="1:13" ht="22.2" customHeight="1" thickBot="1">
      <c r="A53" s="265" t="s">
        <v>604</v>
      </c>
      <c r="B53" s="235" t="s">
        <v>605</v>
      </c>
      <c r="C53" s="236" t="s">
        <v>886</v>
      </c>
      <c r="D53" s="230" t="s">
        <v>886</v>
      </c>
      <c r="E53" s="230" t="s">
        <v>886</v>
      </c>
      <c r="F53" s="230" t="s">
        <v>886</v>
      </c>
      <c r="G53" s="230" t="s">
        <v>886</v>
      </c>
      <c r="H53" s="230" t="s">
        <v>886</v>
      </c>
      <c r="I53" s="230" t="s">
        <v>886</v>
      </c>
      <c r="J53" s="230" t="s">
        <v>886</v>
      </c>
      <c r="K53" s="230" t="s">
        <v>529</v>
      </c>
      <c r="L53" s="230" t="s">
        <v>529</v>
      </c>
      <c r="M53" s="251" t="s">
        <v>1020</v>
      </c>
    </row>
    <row r="54" spans="1:13" ht="18" customHeight="1" thickBot="1">
      <c r="A54" s="807" t="s">
        <v>606</v>
      </c>
      <c r="B54" s="808"/>
      <c r="C54" s="808"/>
      <c r="D54" s="808"/>
      <c r="E54" s="808"/>
      <c r="F54" s="808"/>
      <c r="G54" s="808"/>
      <c r="H54" s="808"/>
      <c r="I54" s="808"/>
      <c r="J54" s="808"/>
      <c r="K54" s="808"/>
      <c r="L54" s="808"/>
      <c r="M54" s="809"/>
    </row>
    <row r="55" spans="1:13" ht="34.200000000000003" customHeight="1">
      <c r="A55" s="266" t="s">
        <v>607</v>
      </c>
      <c r="B55" s="239" t="s">
        <v>608</v>
      </c>
      <c r="C55" s="242" t="s">
        <v>887</v>
      </c>
      <c r="D55" s="241" t="s">
        <v>887</v>
      </c>
      <c r="E55" s="241" t="s">
        <v>887</v>
      </c>
      <c r="F55" s="241" t="s">
        <v>887</v>
      </c>
      <c r="G55" s="241" t="s">
        <v>887</v>
      </c>
      <c r="H55" s="241" t="s">
        <v>887</v>
      </c>
      <c r="I55" s="241" t="s">
        <v>887</v>
      </c>
      <c r="J55" s="241" t="s">
        <v>887</v>
      </c>
      <c r="K55" s="241" t="s">
        <v>529</v>
      </c>
      <c r="L55" s="241" t="s">
        <v>529</v>
      </c>
      <c r="M55" s="243" t="s">
        <v>887</v>
      </c>
    </row>
    <row r="56" spans="1:13" ht="28.2" customHeight="1">
      <c r="A56" s="261" t="s">
        <v>607</v>
      </c>
      <c r="B56" s="208" t="s">
        <v>609</v>
      </c>
      <c r="C56" s="212" t="s">
        <v>887</v>
      </c>
      <c r="D56" s="225" t="s">
        <v>887</v>
      </c>
      <c r="E56" s="225" t="s">
        <v>887</v>
      </c>
      <c r="F56" s="225" t="s">
        <v>887</v>
      </c>
      <c r="G56" s="225" t="s">
        <v>887</v>
      </c>
      <c r="H56" s="225" t="s">
        <v>887</v>
      </c>
      <c r="I56" s="225" t="s">
        <v>887</v>
      </c>
      <c r="J56" s="225" t="s">
        <v>887</v>
      </c>
      <c r="K56" s="225" t="s">
        <v>529</v>
      </c>
      <c r="L56" s="225" t="s">
        <v>529</v>
      </c>
      <c r="M56" s="213" t="s">
        <v>887</v>
      </c>
    </row>
    <row r="57" spans="1:13" ht="28.95" customHeight="1" thickBot="1">
      <c r="A57" s="267" t="s">
        <v>610</v>
      </c>
      <c r="B57" s="268" t="s">
        <v>611</v>
      </c>
      <c r="C57" s="221">
        <v>0</v>
      </c>
      <c r="D57" s="218" t="s">
        <v>886</v>
      </c>
      <c r="E57" s="218" t="s">
        <v>886</v>
      </c>
      <c r="F57" s="220">
        <v>0</v>
      </c>
      <c r="G57" s="220">
        <v>0</v>
      </c>
      <c r="H57" s="220">
        <v>0</v>
      </c>
      <c r="I57" s="220">
        <v>0</v>
      </c>
      <c r="J57" s="220">
        <v>0</v>
      </c>
      <c r="K57" s="218" t="s">
        <v>529</v>
      </c>
      <c r="L57" s="218" t="s">
        <v>529</v>
      </c>
      <c r="M57" s="222" t="s">
        <v>886</v>
      </c>
    </row>
    <row r="58" spans="1:13">
      <c r="C58" s="201"/>
      <c r="D58" s="202"/>
      <c r="E58" s="202"/>
      <c r="F58" s="201"/>
      <c r="G58" s="201"/>
      <c r="H58" s="201"/>
      <c r="I58" s="201"/>
      <c r="J58" s="201"/>
    </row>
    <row r="60" spans="1:13">
      <c r="A60" s="806" t="s">
        <v>1075</v>
      </c>
      <c r="B60" s="806"/>
      <c r="H60" s="205"/>
    </row>
    <row r="61" spans="1:13">
      <c r="A61" s="382" t="s">
        <v>612</v>
      </c>
      <c r="B61" s="383"/>
    </row>
  </sheetData>
  <sheetProtection algorithmName="SHA-512" hashValue="30yIl3vAkiSNImzyWrC04R39MHWKsShYTroOo8MlfJOnZ7hAjusKvFhGdLVO2V/cZu6mPaKwY/srrwV481jPhw==" saltValue="pyLbXp6o9/QQoRu9Jolr6Q==" spinCount="100000" sheet="1" objects="1" scenarios="1"/>
  <mergeCells count="21">
    <mergeCell ref="A60:B60"/>
    <mergeCell ref="A54:M54"/>
    <mergeCell ref="A46:M46"/>
    <mergeCell ref="A30:M30"/>
    <mergeCell ref="A7:M7"/>
    <mergeCell ref="A1:M1"/>
    <mergeCell ref="N4:N5"/>
    <mergeCell ref="J4:J5"/>
    <mergeCell ref="K4:K5"/>
    <mergeCell ref="M4:M5"/>
    <mergeCell ref="C3:M3"/>
    <mergeCell ref="G4:G5"/>
    <mergeCell ref="H4:H5"/>
    <mergeCell ref="I4:I5"/>
    <mergeCell ref="L4:L5"/>
    <mergeCell ref="A4:B5"/>
    <mergeCell ref="C4:C5"/>
    <mergeCell ref="D4:D5"/>
    <mergeCell ref="E4:E5"/>
    <mergeCell ref="F4:F5"/>
    <mergeCell ref="A2:M2"/>
  </mergeCells>
  <pageMargins left="0.7" right="0.7" top="0.78740157499999996" bottom="0.78740157499999996" header="0.3" footer="0.3"/>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B24A-A936-4141-A6FB-19D6FA52DA2A}">
  <sheetPr>
    <tabColor rgb="FFFFC000"/>
  </sheetPr>
  <dimension ref="A1:E69"/>
  <sheetViews>
    <sheetView tabSelected="1" view="pageBreakPreview" zoomScaleNormal="70" zoomScaleSheetLayoutView="100" workbookViewId="0">
      <selection activeCell="A14" sqref="A14:B14"/>
    </sheetView>
  </sheetViews>
  <sheetFormatPr baseColWidth="10" defaultColWidth="11.44140625" defaultRowHeight="13.2"/>
  <cols>
    <col min="1" max="1" width="81.88671875" style="430" customWidth="1"/>
    <col min="2" max="2" width="11.44140625" style="430"/>
    <col min="3" max="5" width="17.6640625" style="430" customWidth="1"/>
    <col min="6" max="16384" width="11.44140625" style="430"/>
  </cols>
  <sheetData>
    <row r="1" spans="1:5" ht="15.6">
      <c r="A1" s="847" t="s">
        <v>1104</v>
      </c>
      <c r="B1" s="848"/>
      <c r="C1" s="848"/>
      <c r="D1" s="848"/>
      <c r="E1" s="849"/>
    </row>
    <row r="2" spans="1:5">
      <c r="A2" s="850"/>
      <c r="B2" s="851"/>
      <c r="C2" s="851"/>
      <c r="D2" s="851"/>
      <c r="E2" s="852"/>
    </row>
    <row r="3" spans="1:5">
      <c r="A3" s="853" t="s">
        <v>1105</v>
      </c>
      <c r="B3" s="854"/>
      <c r="C3" s="854"/>
      <c r="D3" s="854"/>
      <c r="E3" s="855"/>
    </row>
    <row r="4" spans="1:5">
      <c r="A4" s="856"/>
      <c r="B4" s="857"/>
      <c r="C4" s="857"/>
      <c r="D4" s="857"/>
      <c r="E4" s="858"/>
    </row>
    <row r="5" spans="1:5">
      <c r="A5" s="844" t="s">
        <v>1106</v>
      </c>
      <c r="B5" s="845"/>
      <c r="C5" s="859"/>
      <c r="D5" s="860"/>
      <c r="E5" s="536" t="s">
        <v>1107</v>
      </c>
    </row>
    <row r="6" spans="1:5">
      <c r="A6" s="844" t="s">
        <v>1108</v>
      </c>
      <c r="B6" s="845"/>
      <c r="C6" s="859"/>
      <c r="D6" s="860"/>
      <c r="E6" s="536" t="s">
        <v>1107</v>
      </c>
    </row>
    <row r="7" spans="1:5">
      <c r="A7" s="844" t="s">
        <v>1109</v>
      </c>
      <c r="B7" s="845"/>
      <c r="C7" s="859"/>
      <c r="D7" s="860"/>
      <c r="E7" s="536" t="s">
        <v>1107</v>
      </c>
    </row>
    <row r="8" spans="1:5" ht="15.6">
      <c r="A8" s="861"/>
      <c r="B8" s="862"/>
      <c r="C8" s="862"/>
      <c r="D8" s="862"/>
      <c r="E8" s="863"/>
    </row>
    <row r="9" spans="1:5" ht="36">
      <c r="A9" s="537"/>
      <c r="B9" s="538"/>
      <c r="C9" s="509" t="s">
        <v>1110</v>
      </c>
      <c r="D9" s="510" t="s">
        <v>1111</v>
      </c>
      <c r="E9" s="511" t="s">
        <v>1112</v>
      </c>
    </row>
    <row r="10" spans="1:5">
      <c r="A10" s="846" t="s">
        <v>1113</v>
      </c>
      <c r="B10" s="846"/>
      <c r="C10" s="533">
        <v>100</v>
      </c>
      <c r="D10" s="534">
        <v>100</v>
      </c>
      <c r="E10" s="535">
        <v>100</v>
      </c>
    </row>
    <row r="11" spans="1:5" ht="24" customHeight="1">
      <c r="A11" s="842" t="s">
        <v>1170</v>
      </c>
      <c r="B11" s="843"/>
      <c r="C11" s="431"/>
      <c r="D11" s="432"/>
      <c r="E11" s="433"/>
    </row>
    <row r="12" spans="1:5">
      <c r="A12" s="822" t="s">
        <v>1114</v>
      </c>
      <c r="B12" s="823"/>
      <c r="C12" s="434"/>
      <c r="D12" s="435"/>
      <c r="E12" s="436"/>
    </row>
    <row r="13" spans="1:5">
      <c r="A13" s="838" t="s">
        <v>1115</v>
      </c>
      <c r="B13" s="839"/>
      <c r="C13" s="434"/>
      <c r="D13" s="435"/>
      <c r="E13" s="436"/>
    </row>
    <row r="14" spans="1:5">
      <c r="A14" s="822" t="s">
        <v>1116</v>
      </c>
      <c r="B14" s="823"/>
      <c r="C14" s="434"/>
      <c r="D14" s="435"/>
      <c r="E14" s="532"/>
    </row>
    <row r="15" spans="1:5">
      <c r="A15" s="822" t="s">
        <v>1117</v>
      </c>
      <c r="B15" s="823"/>
      <c r="C15" s="434"/>
      <c r="D15" s="435"/>
      <c r="E15" s="532"/>
    </row>
    <row r="16" spans="1:5">
      <c r="A16" s="822" t="s">
        <v>1118</v>
      </c>
      <c r="B16" s="823"/>
      <c r="C16" s="434"/>
      <c r="D16" s="435"/>
      <c r="E16" s="436"/>
    </row>
    <row r="17" spans="1:5">
      <c r="A17" s="838" t="s">
        <v>1119</v>
      </c>
      <c r="B17" s="839"/>
      <c r="C17" s="434"/>
      <c r="D17" s="435"/>
      <c r="E17" s="436"/>
    </row>
    <row r="18" spans="1:5">
      <c r="A18" s="838" t="s">
        <v>1120</v>
      </c>
      <c r="B18" s="839"/>
      <c r="C18" s="434"/>
      <c r="D18" s="435"/>
      <c r="E18" s="436"/>
    </row>
    <row r="19" spans="1:5">
      <c r="A19" s="838" t="s">
        <v>1121</v>
      </c>
      <c r="B19" s="839"/>
      <c r="C19" s="530"/>
      <c r="D19" s="531"/>
      <c r="E19" s="437"/>
    </row>
    <row r="20" spans="1:5">
      <c r="A20" s="824" t="s">
        <v>1122</v>
      </c>
      <c r="B20" s="825"/>
      <c r="C20" s="498">
        <f>SUM(C12:C19)</f>
        <v>0</v>
      </c>
      <c r="D20" s="499">
        <f>SUM(D12:D19)</f>
        <v>0</v>
      </c>
      <c r="E20" s="526">
        <f>SUM(E12:E19)</f>
        <v>0</v>
      </c>
    </row>
    <row r="21" spans="1:5">
      <c r="A21" s="844" t="s">
        <v>1123</v>
      </c>
      <c r="B21" s="845"/>
      <c r="C21" s="527"/>
      <c r="D21" s="528"/>
      <c r="E21" s="529"/>
    </row>
    <row r="22" spans="1:5">
      <c r="A22" s="822" t="s">
        <v>1124</v>
      </c>
      <c r="B22" s="823"/>
      <c r="C22" s="438"/>
      <c r="D22" s="439"/>
      <c r="E22" s="440"/>
    </row>
    <row r="23" spans="1:5">
      <c r="A23" s="822" t="s">
        <v>1125</v>
      </c>
      <c r="B23" s="823"/>
      <c r="C23" s="524">
        <f>C$20*C22/100</f>
        <v>0</v>
      </c>
      <c r="D23" s="525">
        <f>D$20*D22/100</f>
        <v>0</v>
      </c>
      <c r="E23" s="514">
        <f>E$20*E22/100</f>
        <v>0</v>
      </c>
    </row>
    <row r="24" spans="1:5">
      <c r="A24" s="822" t="s">
        <v>1126</v>
      </c>
      <c r="B24" s="823"/>
      <c r="C24" s="438"/>
      <c r="D24" s="439"/>
      <c r="E24" s="440"/>
    </row>
    <row r="25" spans="1:5">
      <c r="A25" s="822" t="s">
        <v>1127</v>
      </c>
      <c r="B25" s="823"/>
      <c r="C25" s="524">
        <f>C$20*C24/100</f>
        <v>0</v>
      </c>
      <c r="D25" s="525">
        <f>D$20*D24/100</f>
        <v>0</v>
      </c>
      <c r="E25" s="514">
        <f>E$20*E24/100</f>
        <v>0</v>
      </c>
    </row>
    <row r="26" spans="1:5">
      <c r="A26" s="822" t="s">
        <v>1128</v>
      </c>
      <c r="B26" s="823"/>
      <c r="C26" s="438"/>
      <c r="D26" s="439"/>
      <c r="E26" s="440"/>
    </row>
    <row r="27" spans="1:5">
      <c r="A27" s="838" t="s">
        <v>1129</v>
      </c>
      <c r="B27" s="839"/>
      <c r="C27" s="524">
        <f>C$20*C26/100</f>
        <v>0</v>
      </c>
      <c r="D27" s="525">
        <f>D$20*D26/100</f>
        <v>0</v>
      </c>
      <c r="E27" s="514">
        <f>E$20*E26/100</f>
        <v>0</v>
      </c>
    </row>
    <row r="28" spans="1:5">
      <c r="A28" s="822" t="s">
        <v>1130</v>
      </c>
      <c r="B28" s="823"/>
      <c r="C28" s="438"/>
      <c r="D28" s="439"/>
      <c r="E28" s="440"/>
    </row>
    <row r="29" spans="1:5">
      <c r="A29" s="822" t="s">
        <v>1131</v>
      </c>
      <c r="B29" s="823"/>
      <c r="C29" s="524">
        <f>C$20*C28/100</f>
        <v>0</v>
      </c>
      <c r="D29" s="525">
        <f>D$20*D28/100</f>
        <v>0</v>
      </c>
      <c r="E29" s="514">
        <f>E$20*E28/100</f>
        <v>0</v>
      </c>
    </row>
    <row r="30" spans="1:5">
      <c r="A30" s="822" t="s">
        <v>1132</v>
      </c>
      <c r="B30" s="823"/>
      <c r="C30" s="438"/>
      <c r="D30" s="439"/>
      <c r="E30" s="440"/>
    </row>
    <row r="31" spans="1:5">
      <c r="A31" s="840" t="s">
        <v>1133</v>
      </c>
      <c r="B31" s="841"/>
      <c r="C31" s="524">
        <f>C$20*C30/100</f>
        <v>0</v>
      </c>
      <c r="D31" s="525">
        <f>D$20*D30/100</f>
        <v>0</v>
      </c>
      <c r="E31" s="514">
        <f>E$20*E30/100</f>
        <v>0</v>
      </c>
    </row>
    <row r="32" spans="1:5">
      <c r="A32" s="840" t="s">
        <v>1134</v>
      </c>
      <c r="B32" s="841"/>
      <c r="C32" s="438"/>
      <c r="D32" s="439"/>
      <c r="E32" s="440"/>
    </row>
    <row r="33" spans="1:5">
      <c r="A33" s="840" t="s">
        <v>1171</v>
      </c>
      <c r="B33" s="841"/>
      <c r="C33" s="438"/>
      <c r="D33" s="439"/>
      <c r="E33" s="440"/>
    </row>
    <row r="34" spans="1:5">
      <c r="A34" s="824" t="s">
        <v>1135</v>
      </c>
      <c r="B34" s="825"/>
      <c r="C34" s="518">
        <f>SUM(C20:C33)</f>
        <v>0</v>
      </c>
      <c r="D34" s="519">
        <f>SUM(D20:D33)</f>
        <v>0</v>
      </c>
      <c r="E34" s="520">
        <f>SUM(E20:E33)</f>
        <v>0</v>
      </c>
    </row>
    <row r="35" spans="1:5">
      <c r="A35" s="830" t="s">
        <v>1136</v>
      </c>
      <c r="B35" s="831"/>
      <c r="C35" s="518">
        <f>C10+C34</f>
        <v>100</v>
      </c>
      <c r="D35" s="519">
        <f>D10+D34</f>
        <v>100</v>
      </c>
      <c r="E35" s="520">
        <f>E10+E34</f>
        <v>100</v>
      </c>
    </row>
    <row r="36" spans="1:5">
      <c r="A36" s="834" t="s">
        <v>1137</v>
      </c>
      <c r="B36" s="835"/>
      <c r="C36" s="521"/>
      <c r="D36" s="522"/>
      <c r="E36" s="523"/>
    </row>
    <row r="37" spans="1:5">
      <c r="A37" s="836" t="s">
        <v>1138</v>
      </c>
      <c r="B37" s="837"/>
      <c r="C37" s="441"/>
      <c r="D37" s="442"/>
      <c r="E37" s="443"/>
    </row>
    <row r="38" spans="1:5">
      <c r="A38" s="836" t="s">
        <v>1139</v>
      </c>
      <c r="B38" s="837"/>
      <c r="C38" s="444"/>
      <c r="D38" s="445"/>
      <c r="E38" s="446"/>
    </row>
    <row r="39" spans="1:5">
      <c r="A39" s="822" t="s">
        <v>1140</v>
      </c>
      <c r="B39" s="823"/>
      <c r="C39" s="447"/>
      <c r="D39" s="448"/>
      <c r="E39" s="449"/>
    </row>
    <row r="40" spans="1:5">
      <c r="A40" s="834"/>
      <c r="B40" s="835"/>
      <c r="C40" s="515"/>
      <c r="D40" s="516"/>
      <c r="E40" s="517"/>
    </row>
    <row r="41" spans="1:5">
      <c r="A41" s="834" t="s">
        <v>1141</v>
      </c>
      <c r="B41" s="835"/>
      <c r="C41" s="515"/>
      <c r="D41" s="516"/>
      <c r="E41" s="517"/>
    </row>
    <row r="42" spans="1:5">
      <c r="A42" s="822" t="s">
        <v>1142</v>
      </c>
      <c r="B42" s="823"/>
      <c r="C42" s="450"/>
      <c r="D42" s="451"/>
      <c r="E42" s="452"/>
    </row>
    <row r="43" spans="1:5">
      <c r="A43" s="838" t="s">
        <v>1143</v>
      </c>
      <c r="B43" s="839"/>
      <c r="C43" s="453" t="s">
        <v>1172</v>
      </c>
      <c r="D43" s="454"/>
      <c r="E43" s="455"/>
    </row>
    <row r="44" spans="1:5">
      <c r="A44" s="822" t="s">
        <v>1144</v>
      </c>
      <c r="B44" s="823"/>
      <c r="C44" s="447"/>
      <c r="D44" s="448"/>
      <c r="E44" s="449"/>
    </row>
    <row r="45" spans="1:5">
      <c r="A45" s="822" t="s">
        <v>1145</v>
      </c>
      <c r="B45" s="823"/>
      <c r="C45" s="447"/>
      <c r="D45" s="448"/>
      <c r="E45" s="449"/>
    </row>
    <row r="46" spans="1:5">
      <c r="A46" s="822" t="s">
        <v>1146</v>
      </c>
      <c r="B46" s="823"/>
      <c r="C46" s="447"/>
      <c r="D46" s="448"/>
      <c r="E46" s="449"/>
    </row>
    <row r="47" spans="1:5">
      <c r="A47" s="822" t="s">
        <v>1147</v>
      </c>
      <c r="B47" s="823"/>
      <c r="C47" s="447"/>
      <c r="D47" s="448"/>
      <c r="E47" s="449"/>
    </row>
    <row r="48" spans="1:5">
      <c r="A48" s="824" t="s">
        <v>1148</v>
      </c>
      <c r="B48" s="825"/>
      <c r="C48" s="498">
        <f>SUM(C37:C47)</f>
        <v>0</v>
      </c>
      <c r="D48" s="499">
        <f>SUM(D37:D47)</f>
        <v>0</v>
      </c>
      <c r="E48" s="500">
        <f>SUM(E37:E47)</f>
        <v>0</v>
      </c>
    </row>
    <row r="49" spans="1:5">
      <c r="A49" s="826"/>
      <c r="B49" s="827"/>
      <c r="C49" s="498"/>
      <c r="D49" s="499"/>
      <c r="E49" s="500"/>
    </row>
    <row r="50" spans="1:5">
      <c r="A50" s="828" t="s">
        <v>1149</v>
      </c>
      <c r="B50" s="829"/>
      <c r="C50" s="498">
        <f>C48+C35</f>
        <v>100</v>
      </c>
      <c r="D50" s="499">
        <f>D48+D35</f>
        <v>100</v>
      </c>
      <c r="E50" s="500">
        <f>E48+E35</f>
        <v>100</v>
      </c>
    </row>
    <row r="51" spans="1:5">
      <c r="A51" s="725" t="s">
        <v>1150</v>
      </c>
      <c r="B51" s="456"/>
      <c r="C51" s="512">
        <f>C50*B51%</f>
        <v>0</v>
      </c>
      <c r="D51" s="513">
        <f>D50*B51%</f>
        <v>0</v>
      </c>
      <c r="E51" s="514">
        <f>E50*B51%</f>
        <v>0</v>
      </c>
    </row>
    <row r="52" spans="1:5">
      <c r="A52" s="830" t="s">
        <v>1151</v>
      </c>
      <c r="B52" s="831"/>
      <c r="C52" s="498">
        <f>SUM(C50:C51)</f>
        <v>100</v>
      </c>
      <c r="D52" s="499">
        <f>SUM(D50:D51)</f>
        <v>100</v>
      </c>
      <c r="E52" s="500">
        <f>SUM(E50:E51)</f>
        <v>100</v>
      </c>
    </row>
    <row r="53" spans="1:5">
      <c r="A53" s="830" t="s">
        <v>1152</v>
      </c>
      <c r="B53" s="831"/>
      <c r="C53" s="457">
        <f>$C$11*C52%</f>
        <v>0</v>
      </c>
      <c r="D53" s="458">
        <f>$D$11*D52%</f>
        <v>0</v>
      </c>
      <c r="E53" s="459">
        <f>$E$11*E52%</f>
        <v>0</v>
      </c>
    </row>
    <row r="54" spans="1:5">
      <c r="A54" s="830" t="s">
        <v>1153</v>
      </c>
      <c r="B54" s="831"/>
      <c r="C54" s="501">
        <f>C35/C52*100</f>
        <v>100</v>
      </c>
      <c r="D54" s="502">
        <f>D35/D52*100</f>
        <v>100</v>
      </c>
      <c r="E54" s="503">
        <f>E35/E52*100</f>
        <v>100</v>
      </c>
    </row>
    <row r="55" spans="1:5">
      <c r="A55" s="504"/>
      <c r="B55" s="505"/>
      <c r="C55" s="506"/>
      <c r="D55" s="507"/>
      <c r="E55" s="508"/>
    </row>
    <row r="56" spans="1:5" ht="36">
      <c r="A56" s="497"/>
      <c r="B56" s="488"/>
      <c r="C56" s="509" t="s">
        <v>1154</v>
      </c>
      <c r="D56" s="510" t="s">
        <v>1111</v>
      </c>
      <c r="E56" s="511" t="s">
        <v>1112</v>
      </c>
    </row>
    <row r="57" spans="1:5">
      <c r="A57" s="497"/>
      <c r="B57" s="489" t="s">
        <v>1155</v>
      </c>
      <c r="C57" s="460"/>
      <c r="D57" s="461"/>
      <c r="E57" s="462"/>
    </row>
    <row r="58" spans="1:5">
      <c r="A58" s="497"/>
      <c r="B58" s="489" t="s">
        <v>1156</v>
      </c>
      <c r="C58" s="962">
        <f>C57+D57+E57</f>
        <v>0</v>
      </c>
      <c r="D58" s="962"/>
      <c r="E58" s="962"/>
    </row>
    <row r="59" spans="1:5">
      <c r="A59" s="493"/>
      <c r="B59" s="494" t="s">
        <v>1157</v>
      </c>
      <c r="C59" s="495">
        <f>(C53*C57+D53*D57+E53*E57)/100</f>
        <v>0</v>
      </c>
      <c r="D59" s="832" t="s">
        <v>1054</v>
      </c>
      <c r="E59" s="833"/>
    </row>
    <row r="60" spans="1:5">
      <c r="A60" s="493"/>
      <c r="B60" s="494"/>
      <c r="C60" s="496"/>
      <c r="D60" s="496"/>
      <c r="E60" s="496"/>
    </row>
    <row r="61" spans="1:5">
      <c r="A61" s="814" t="s">
        <v>1158</v>
      </c>
      <c r="B61" s="815"/>
      <c r="C61" s="816"/>
      <c r="D61" s="816"/>
      <c r="E61" s="816"/>
    </row>
    <row r="62" spans="1:5">
      <c r="A62" s="814" t="s">
        <v>1159</v>
      </c>
      <c r="B62" s="815"/>
      <c r="C62" s="817">
        <f>(C11*C57+D11*D57+E11*E57)/100*(C61/100)+C59</f>
        <v>0</v>
      </c>
      <c r="D62" s="818"/>
      <c r="E62" s="819"/>
    </row>
    <row r="63" spans="1:5">
      <c r="A63" s="814" t="s">
        <v>1160</v>
      </c>
      <c r="B63" s="815"/>
      <c r="C63" s="816"/>
      <c r="D63" s="816"/>
      <c r="E63" s="816"/>
    </row>
    <row r="64" spans="1:5">
      <c r="A64" s="814" t="s">
        <v>1161</v>
      </c>
      <c r="B64" s="815"/>
      <c r="C64" s="817">
        <f>(C11*C57+D11*D57+E11*E57)/100*(C63/100)+C59</f>
        <v>0</v>
      </c>
      <c r="D64" s="818"/>
      <c r="E64" s="819"/>
    </row>
    <row r="65" spans="1:5">
      <c r="A65" s="487"/>
      <c r="B65" s="487"/>
      <c r="C65" s="487"/>
      <c r="D65" s="487"/>
      <c r="E65" s="487"/>
    </row>
    <row r="66" spans="1:5">
      <c r="A66" s="488"/>
      <c r="B66" s="489" t="s">
        <v>1162</v>
      </c>
      <c r="C66" s="490">
        <f>(C54*C57+D54*D57+E54*E57)/100</f>
        <v>0</v>
      </c>
      <c r="D66" s="491"/>
      <c r="E66" s="491"/>
    </row>
    <row r="67" spans="1:5">
      <c r="A67" s="489"/>
      <c r="B67" s="488" t="s">
        <v>1163</v>
      </c>
      <c r="C67" s="490">
        <f>(C52*C57+D52*D57+E52*E57)/100</f>
        <v>0</v>
      </c>
      <c r="D67" s="491"/>
      <c r="E67" s="491"/>
    </row>
    <row r="68" spans="1:5">
      <c r="A68" s="489"/>
      <c r="B68" s="489"/>
      <c r="C68" s="492"/>
      <c r="D68" s="492"/>
      <c r="E68" s="491"/>
    </row>
    <row r="69" spans="1:5" ht="87" customHeight="1">
      <c r="A69" s="820" t="s">
        <v>1164</v>
      </c>
      <c r="B69" s="821"/>
      <c r="C69" s="821"/>
      <c r="D69" s="821"/>
      <c r="E69" s="821"/>
    </row>
  </sheetData>
  <sheetProtection algorithmName="SHA-512" hashValue="v0DWJn1Rd5Evjp0j2l6u6i8r2O8xrRuFcOq2UbmmWwuiMV3zDr0Am4wmljDGdQHLseef+O6B1Wc2ckzd3n0Nxg==" saltValue="JNLKcptHzsPMq48b339Gdw==" spinCount="100000" sheet="1" objects="1" scenarios="1"/>
  <mergeCells count="66">
    <mergeCell ref="A10:B10"/>
    <mergeCell ref="A1:E1"/>
    <mergeCell ref="A2:E2"/>
    <mergeCell ref="A3:E3"/>
    <mergeCell ref="A4:E4"/>
    <mergeCell ref="A5:B5"/>
    <mergeCell ref="C5:D5"/>
    <mergeCell ref="A6:B6"/>
    <mergeCell ref="C6:D6"/>
    <mergeCell ref="A7:B7"/>
    <mergeCell ref="C7:D7"/>
    <mergeCell ref="A8:E8"/>
    <mergeCell ref="A22:B22"/>
    <mergeCell ref="A11:B11"/>
    <mergeCell ref="A12:B12"/>
    <mergeCell ref="A13:B13"/>
    <mergeCell ref="A14:B14"/>
    <mergeCell ref="A15:B15"/>
    <mergeCell ref="A16:B16"/>
    <mergeCell ref="A17:B17"/>
    <mergeCell ref="A18: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6:B46"/>
    <mergeCell ref="A35:B35"/>
    <mergeCell ref="A36:B36"/>
    <mergeCell ref="A37:B37"/>
    <mergeCell ref="A38:B38"/>
    <mergeCell ref="A39:B39"/>
    <mergeCell ref="A40:B40"/>
    <mergeCell ref="A41:B41"/>
    <mergeCell ref="A42:B42"/>
    <mergeCell ref="A43:B43"/>
    <mergeCell ref="A44:B44"/>
    <mergeCell ref="A45:B45"/>
    <mergeCell ref="A62:B62"/>
    <mergeCell ref="C62:E62"/>
    <mergeCell ref="A47:B47"/>
    <mergeCell ref="A48:B48"/>
    <mergeCell ref="A49:B49"/>
    <mergeCell ref="A50:B50"/>
    <mergeCell ref="A52:B52"/>
    <mergeCell ref="A53:B53"/>
    <mergeCell ref="A54:B54"/>
    <mergeCell ref="C58:E58"/>
    <mergeCell ref="D59:E59"/>
    <mergeCell ref="A61:B61"/>
    <mergeCell ref="C61:E61"/>
    <mergeCell ref="A63:B63"/>
    <mergeCell ref="C63:E63"/>
    <mergeCell ref="A64:B64"/>
    <mergeCell ref="C64:E64"/>
    <mergeCell ref="A69:E69"/>
  </mergeCells>
  <conditionalFormatting sqref="C58:D58">
    <cfRule type="cellIs" dxfId="6" priority="1" stopIfTrue="1" operator="lessThan">
      <formula>100</formula>
    </cfRule>
    <cfRule type="cellIs" dxfId="5" priority="2" stopIfTrue="1" operator="greaterThan">
      <formula>100</formula>
    </cfRule>
    <cfRule type="cellIs" dxfId="4" priority="3" stopIfTrue="1" operator="equal">
      <formula>100</formula>
    </cfRule>
  </conditionalFormatting>
  <pageMargins left="0.7" right="0.7" top="0.78740157499999996" bottom="0.78740157499999996"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AO250"/>
  <sheetViews>
    <sheetView view="pageBreakPreview" topLeftCell="A26" zoomScale="60" zoomScaleNormal="59" workbookViewId="0">
      <selection activeCell="W231" sqref="W231"/>
    </sheetView>
  </sheetViews>
  <sheetFormatPr baseColWidth="10" defaultRowHeight="13.2"/>
  <cols>
    <col min="1" max="1" width="6.44140625" style="307" customWidth="1"/>
    <col min="2" max="2" width="12.5546875" style="307" customWidth="1"/>
    <col min="3" max="4" width="11.5546875" style="307"/>
    <col min="5" max="5" width="24.44140625" style="307" customWidth="1"/>
    <col min="6" max="6" width="21.5546875" style="544" customWidth="1"/>
    <col min="7" max="7" width="37.33203125" style="307" customWidth="1"/>
    <col min="8" max="8" width="17" style="307" customWidth="1"/>
    <col min="9" max="9" width="18.33203125" style="307" customWidth="1"/>
    <col min="10" max="11" width="22.5546875" style="307" customWidth="1"/>
    <col min="12" max="12" width="5.6640625" style="307" customWidth="1"/>
    <col min="13" max="13" width="5.88671875" style="307" customWidth="1"/>
    <col min="14" max="14" width="5.6640625" style="307" customWidth="1"/>
    <col min="15" max="15" width="4.88671875" style="307" customWidth="1"/>
    <col min="16" max="16" width="5.44140625" style="307" customWidth="1"/>
    <col min="17" max="17" width="4.88671875" style="307" customWidth="1"/>
    <col min="18" max="18" width="5.88671875" style="307" customWidth="1"/>
    <col min="19" max="19" width="38.6640625" style="544" customWidth="1"/>
    <col min="20" max="20" width="17.6640625" style="562" customWidth="1"/>
    <col min="21" max="22" width="17.5546875" style="562" customWidth="1"/>
    <col min="23" max="23" width="24.44140625" style="307" customWidth="1"/>
    <col min="24" max="24" width="22.33203125" style="307" customWidth="1"/>
    <col min="25" max="25" width="22" style="307" customWidth="1"/>
    <col min="26" max="26" width="39.88671875" style="564" customWidth="1"/>
    <col min="27" max="28" width="23" style="563" customWidth="1"/>
    <col min="29" max="29" width="23.44140625" style="563" customWidth="1"/>
    <col min="30" max="30" width="23.33203125" style="307" customWidth="1"/>
    <col min="31" max="31" width="18.44140625" style="307" customWidth="1"/>
    <col min="32" max="32" width="15.6640625" style="307" customWidth="1"/>
    <col min="33" max="33" width="21.88671875" style="307" customWidth="1"/>
    <col min="34" max="34" width="22.88671875" style="307" customWidth="1"/>
    <col min="35" max="35" width="19.5546875" style="307" customWidth="1"/>
    <col min="36" max="16384" width="11.5546875" style="307"/>
  </cols>
  <sheetData>
    <row r="1" spans="1:41" ht="33" customHeight="1">
      <c r="A1" s="571" t="str">
        <f>Hinweise!A1</f>
        <v xml:space="preserve">Ankerdependance, Lazarettstr. 7, 82467 Garmisch-Partenkirchen (Abrams Kaserne) - Unterhaltsreinigung Los1 </v>
      </c>
      <c r="B1" s="572"/>
      <c r="C1" s="572"/>
      <c r="D1" s="572"/>
      <c r="E1" s="572"/>
      <c r="F1" s="573"/>
      <c r="G1" s="573"/>
      <c r="H1" s="573"/>
      <c r="I1" s="573"/>
      <c r="J1" s="573"/>
      <c r="K1" s="573"/>
      <c r="L1" s="573"/>
      <c r="M1" s="573"/>
      <c r="N1" s="573"/>
      <c r="O1" s="573"/>
      <c r="P1" s="574"/>
      <c r="Q1" s="574"/>
      <c r="R1" s="574"/>
      <c r="S1" s="574"/>
      <c r="T1" s="575"/>
      <c r="U1" s="575"/>
      <c r="V1" s="576"/>
      <c r="W1" s="576"/>
      <c r="X1" s="576"/>
      <c r="Y1" s="576"/>
      <c r="Z1" s="576"/>
      <c r="AA1" s="576"/>
      <c r="AB1" s="576"/>
      <c r="AC1" s="576"/>
      <c r="AD1" s="576"/>
      <c r="AE1" s="576"/>
      <c r="AF1" s="576"/>
      <c r="AG1" s="576"/>
      <c r="AH1" s="577"/>
    </row>
    <row r="2" spans="1:41" ht="20.25" customHeight="1">
      <c r="A2" s="578" t="s">
        <v>1062</v>
      </c>
      <c r="B2" s="579"/>
      <c r="C2" s="579"/>
      <c r="D2" s="579"/>
      <c r="E2" s="579"/>
      <c r="F2" s="580"/>
      <c r="G2" s="580"/>
      <c r="H2" s="580"/>
      <c r="I2" s="580"/>
      <c r="J2" s="580"/>
      <c r="K2" s="580"/>
      <c r="L2" s="580"/>
      <c r="M2" s="580"/>
      <c r="N2" s="580"/>
      <c r="O2" s="580"/>
      <c r="P2" s="581"/>
      <c r="Q2" s="581"/>
      <c r="R2" s="581"/>
      <c r="S2" s="581"/>
      <c r="T2" s="581"/>
      <c r="U2" s="581"/>
      <c r="V2" s="582"/>
      <c r="W2" s="582"/>
      <c r="X2" s="582"/>
      <c r="Y2" s="582"/>
      <c r="Z2" s="582"/>
      <c r="AA2" s="582"/>
      <c r="AB2" s="582"/>
      <c r="AC2" s="582"/>
      <c r="AD2" s="582"/>
      <c r="AE2" s="582"/>
      <c r="AF2" s="582"/>
      <c r="AG2" s="582"/>
      <c r="AH2" s="583"/>
    </row>
    <row r="3" spans="1:41" ht="21.75" customHeight="1" thickBot="1">
      <c r="A3" s="889" t="s">
        <v>52</v>
      </c>
      <c r="B3" s="890"/>
      <c r="C3" s="890"/>
      <c r="D3" s="891" t="s">
        <v>67</v>
      </c>
      <c r="E3" s="891"/>
      <c r="F3" s="891"/>
      <c r="G3" s="584"/>
      <c r="H3" s="893" t="s">
        <v>1064</v>
      </c>
      <c r="I3" s="893"/>
      <c r="J3" s="892" t="s">
        <v>1167</v>
      </c>
      <c r="K3" s="892"/>
      <c r="L3" s="892"/>
      <c r="M3" s="892"/>
      <c r="N3" s="585"/>
      <c r="O3" s="586"/>
      <c r="P3" s="585"/>
      <c r="Q3" s="585"/>
      <c r="R3" s="585"/>
      <c r="S3" s="585"/>
      <c r="T3" s="585"/>
      <c r="U3" s="585"/>
      <c r="V3" s="587"/>
      <c r="W3" s="585"/>
      <c r="X3" s="585"/>
      <c r="Y3" s="585"/>
      <c r="Z3" s="588"/>
      <c r="AA3" s="589"/>
      <c r="AB3" s="589"/>
      <c r="AC3" s="589"/>
      <c r="AD3" s="585"/>
      <c r="AE3" s="585"/>
      <c r="AF3" s="585"/>
      <c r="AG3" s="585"/>
      <c r="AH3" s="590"/>
    </row>
    <row r="4" spans="1:41" ht="21.75" customHeight="1" thickBot="1">
      <c r="A4" s="889" t="s">
        <v>1065</v>
      </c>
      <c r="B4" s="890"/>
      <c r="C4" s="890"/>
      <c r="D4" s="894">
        <v>0</v>
      </c>
      <c r="E4" s="895"/>
      <c r="F4" s="895"/>
      <c r="G4" s="895"/>
      <c r="H4" s="591"/>
      <c r="I4" s="591"/>
      <c r="J4" s="592"/>
      <c r="K4" s="592"/>
      <c r="L4" s="592"/>
      <c r="M4" s="592"/>
      <c r="N4" s="585"/>
      <c r="O4" s="586"/>
      <c r="P4" s="585"/>
      <c r="Q4" s="585"/>
      <c r="R4" s="585"/>
      <c r="S4" s="585"/>
      <c r="T4" s="585"/>
      <c r="U4" s="585"/>
      <c r="V4" s="587"/>
      <c r="W4" s="585"/>
      <c r="X4" s="585"/>
      <c r="Y4" s="585"/>
      <c r="Z4" s="588"/>
      <c r="AA4" s="589"/>
      <c r="AB4" s="589"/>
      <c r="AC4" s="589"/>
      <c r="AD4" s="585"/>
      <c r="AE4" s="585"/>
      <c r="AF4" s="585"/>
      <c r="AG4" s="585"/>
      <c r="AH4" s="590"/>
    </row>
    <row r="5" spans="1:41" ht="105.75" customHeight="1" thickBot="1">
      <c r="A5" s="593"/>
      <c r="B5" s="593"/>
      <c r="C5" s="593"/>
      <c r="D5" s="593"/>
      <c r="E5" s="593"/>
      <c r="F5" s="593"/>
      <c r="G5" s="593"/>
      <c r="H5" s="594" t="s">
        <v>1077</v>
      </c>
      <c r="I5" s="594"/>
      <c r="J5" s="594"/>
      <c r="K5" s="594"/>
      <c r="L5" s="594"/>
      <c r="M5" s="594"/>
      <c r="N5" s="594"/>
      <c r="O5" s="594"/>
      <c r="P5" s="594"/>
      <c r="Q5" s="594"/>
      <c r="R5" s="594"/>
      <c r="S5" s="594"/>
      <c r="T5" s="594"/>
      <c r="U5" s="594"/>
      <c r="V5" s="594"/>
      <c r="W5" s="594"/>
      <c r="X5" s="594"/>
      <c r="Y5" s="595"/>
      <c r="Z5" s="867" t="s">
        <v>1073</v>
      </c>
      <c r="AA5" s="868"/>
      <c r="AB5" s="868"/>
      <c r="AC5" s="869"/>
      <c r="AD5" s="864" t="s">
        <v>1078</v>
      </c>
      <c r="AE5" s="865"/>
      <c r="AF5" s="866"/>
      <c r="AG5" s="659"/>
      <c r="AH5" s="660"/>
    </row>
    <row r="6" spans="1:41" s="541" customFormat="1" ht="63" customHeight="1" thickBot="1">
      <c r="A6" s="887" t="s">
        <v>629</v>
      </c>
      <c r="B6" s="888"/>
      <c r="C6" s="888"/>
      <c r="D6" s="888"/>
      <c r="E6" s="888"/>
      <c r="F6" s="888"/>
      <c r="G6" s="888"/>
      <c r="H6" s="888"/>
      <c r="I6" s="888"/>
      <c r="J6" s="888"/>
      <c r="K6" s="888"/>
      <c r="L6" s="888"/>
      <c r="M6" s="888"/>
      <c r="N6" s="888"/>
      <c r="O6" s="888"/>
      <c r="P6" s="888"/>
      <c r="Q6" s="888"/>
      <c r="R6" s="888"/>
      <c r="S6" s="888"/>
      <c r="T6" s="885" t="s">
        <v>1022</v>
      </c>
      <c r="U6" s="885"/>
      <c r="V6" s="885"/>
      <c r="W6" s="885" t="s">
        <v>1023</v>
      </c>
      <c r="X6" s="885"/>
      <c r="Y6" s="886"/>
      <c r="Z6" s="658" t="s">
        <v>1070</v>
      </c>
      <c r="AA6" s="877" t="s">
        <v>1024</v>
      </c>
      <c r="AB6" s="878"/>
      <c r="AC6" s="879"/>
      <c r="AD6" s="882" t="s">
        <v>1076</v>
      </c>
      <c r="AE6" s="883"/>
      <c r="AF6" s="884"/>
      <c r="AG6" s="880" t="s">
        <v>1025</v>
      </c>
      <c r="AH6" s="881"/>
      <c r="AI6" s="307"/>
      <c r="AJ6" s="307"/>
      <c r="AK6" s="307"/>
      <c r="AL6" s="307"/>
      <c r="AM6" s="307"/>
      <c r="AN6" s="307"/>
      <c r="AO6" s="307"/>
    </row>
    <row r="7" spans="1:41" s="541" customFormat="1" ht="39" customHeight="1" thickBot="1">
      <c r="A7" s="596" t="s">
        <v>875</v>
      </c>
      <c r="B7" s="597" t="s">
        <v>525</v>
      </c>
      <c r="C7" s="395" t="s">
        <v>14</v>
      </c>
      <c r="D7" s="395" t="s">
        <v>524</v>
      </c>
      <c r="E7" s="395" t="s">
        <v>526</v>
      </c>
      <c r="F7" s="598" t="s">
        <v>628</v>
      </c>
      <c r="G7" s="395" t="s">
        <v>528</v>
      </c>
      <c r="H7" s="395" t="s">
        <v>511</v>
      </c>
      <c r="I7" s="396" t="s">
        <v>1059</v>
      </c>
      <c r="J7" s="397" t="s">
        <v>527</v>
      </c>
      <c r="K7" s="372" t="s">
        <v>26</v>
      </c>
      <c r="L7" s="373" t="s">
        <v>631</v>
      </c>
      <c r="M7" s="373" t="s">
        <v>632</v>
      </c>
      <c r="N7" s="373" t="s">
        <v>633</v>
      </c>
      <c r="O7" s="373" t="s">
        <v>634</v>
      </c>
      <c r="P7" s="373" t="s">
        <v>635</v>
      </c>
      <c r="Q7" s="374" t="s">
        <v>636</v>
      </c>
      <c r="R7" s="375" t="s">
        <v>637</v>
      </c>
      <c r="S7" s="599" t="s">
        <v>889</v>
      </c>
      <c r="T7" s="389" t="s">
        <v>1035</v>
      </c>
      <c r="U7" s="390" t="s">
        <v>1026</v>
      </c>
      <c r="V7" s="391" t="s">
        <v>1027</v>
      </c>
      <c r="W7" s="392" t="s">
        <v>1036</v>
      </c>
      <c r="X7" s="393" t="s">
        <v>1028</v>
      </c>
      <c r="Y7" s="394" t="s">
        <v>1029</v>
      </c>
      <c r="Z7" s="376" t="s">
        <v>1061</v>
      </c>
      <c r="AA7" s="398" t="s">
        <v>1054</v>
      </c>
      <c r="AB7" s="354" t="s">
        <v>1030</v>
      </c>
      <c r="AC7" s="399" t="s">
        <v>1029</v>
      </c>
      <c r="AD7" s="402" t="s">
        <v>1037</v>
      </c>
      <c r="AE7" s="403" t="s">
        <v>1031</v>
      </c>
      <c r="AF7" s="404" t="s">
        <v>1032</v>
      </c>
      <c r="AG7" s="400" t="s">
        <v>1033</v>
      </c>
      <c r="AH7" s="401" t="s">
        <v>1034</v>
      </c>
      <c r="AI7" s="542"/>
      <c r="AJ7" s="542"/>
      <c r="AK7" s="542"/>
      <c r="AL7" s="542"/>
      <c r="AM7" s="542"/>
      <c r="AN7" s="542"/>
      <c r="AO7" s="542"/>
    </row>
    <row r="8" spans="1:41" s="541" customFormat="1">
      <c r="A8" s="600">
        <v>1</v>
      </c>
      <c r="B8" s="601">
        <v>306</v>
      </c>
      <c r="C8" s="602" t="s">
        <v>645</v>
      </c>
      <c r="D8" s="602" t="s">
        <v>646</v>
      </c>
      <c r="E8" s="602"/>
      <c r="F8" s="602" t="s">
        <v>8</v>
      </c>
      <c r="G8" s="602" t="s">
        <v>673</v>
      </c>
      <c r="H8" s="602"/>
      <c r="I8" s="603">
        <v>6.78</v>
      </c>
      <c r="J8" s="604" t="s">
        <v>674</v>
      </c>
      <c r="K8" s="605" t="s">
        <v>513</v>
      </c>
      <c r="L8" s="606">
        <v>1</v>
      </c>
      <c r="M8" s="606">
        <v>1</v>
      </c>
      <c r="N8" s="606">
        <v>1</v>
      </c>
      <c r="O8" s="606">
        <v>1</v>
      </c>
      <c r="P8" s="606">
        <v>1</v>
      </c>
      <c r="Q8" s="607">
        <v>1</v>
      </c>
      <c r="R8" s="608">
        <v>1</v>
      </c>
      <c r="S8" s="609"/>
      <c r="T8" s="301">
        <v>301</v>
      </c>
      <c r="U8" s="302">
        <v>52</v>
      </c>
      <c r="V8" s="303">
        <v>12</v>
      </c>
      <c r="W8" s="304">
        <f t="shared" ref="W8:W71" si="0">I8*T8</f>
        <v>2040.78</v>
      </c>
      <c r="X8" s="610">
        <f t="shared" ref="X8:X71" si="1">I8*U8</f>
        <v>352.56</v>
      </c>
      <c r="Y8" s="611">
        <f t="shared" ref="Y8:Y71" si="2">I8*V8</f>
        <v>81.36</v>
      </c>
      <c r="Z8" s="420"/>
      <c r="AA8" s="305" t="e">
        <f>W8/Z8</f>
        <v>#DIV/0!</v>
      </c>
      <c r="AB8" s="653" t="e">
        <f>X8/Z8</f>
        <v>#DIV/0!</v>
      </c>
      <c r="AC8" s="654" t="e">
        <f>Y8/Z8</f>
        <v>#DIV/0!</v>
      </c>
      <c r="AD8" s="655">
        <f>SVS!C$59</f>
        <v>0</v>
      </c>
      <c r="AE8" s="655">
        <f>SVS!C$62</f>
        <v>0</v>
      </c>
      <c r="AF8" s="655">
        <f>SVS!C$64</f>
        <v>0</v>
      </c>
      <c r="AG8" s="306" t="e">
        <f>(AA8*AD8)+(AB8*AE8)+(AC8*AF8)</f>
        <v>#DIV/0!</v>
      </c>
      <c r="AH8" s="328" t="e">
        <f>AG8/12</f>
        <v>#DIV/0!</v>
      </c>
    </row>
    <row r="9" spans="1:41" s="541" customFormat="1">
      <c r="A9" s="612">
        <v>2</v>
      </c>
      <c r="B9" s="613">
        <v>306</v>
      </c>
      <c r="C9" s="614" t="s">
        <v>645</v>
      </c>
      <c r="D9" s="614" t="s">
        <v>69</v>
      </c>
      <c r="E9" s="614"/>
      <c r="F9" s="614" t="s">
        <v>8</v>
      </c>
      <c r="G9" s="614" t="s">
        <v>718</v>
      </c>
      <c r="H9" s="614"/>
      <c r="I9" s="615">
        <v>17.75</v>
      </c>
      <c r="J9" s="616" t="s">
        <v>649</v>
      </c>
      <c r="K9" s="617" t="s">
        <v>513</v>
      </c>
      <c r="L9" s="618">
        <v>1</v>
      </c>
      <c r="M9" s="618">
        <v>1</v>
      </c>
      <c r="N9" s="618">
        <v>1</v>
      </c>
      <c r="O9" s="618">
        <v>1</v>
      </c>
      <c r="P9" s="618">
        <v>1</v>
      </c>
      <c r="Q9" s="619">
        <v>1</v>
      </c>
      <c r="R9" s="620">
        <v>1</v>
      </c>
      <c r="S9" s="621"/>
      <c r="T9" s="257">
        <v>301</v>
      </c>
      <c r="U9" s="255">
        <v>52</v>
      </c>
      <c r="V9" s="256">
        <v>12</v>
      </c>
      <c r="W9" s="329">
        <f t="shared" si="0"/>
        <v>5342.75</v>
      </c>
      <c r="X9" s="622">
        <f t="shared" si="1"/>
        <v>923</v>
      </c>
      <c r="Y9" s="623">
        <f t="shared" si="2"/>
        <v>213</v>
      </c>
      <c r="Z9" s="353"/>
      <c r="AA9" s="330" t="e">
        <f t="shared" ref="AA9:AA71" si="3">W9/Z9</f>
        <v>#DIV/0!</v>
      </c>
      <c r="AB9" s="656" t="e">
        <f t="shared" ref="AB9:AB71" si="4">X9/Z9</f>
        <v>#DIV/0!</v>
      </c>
      <c r="AC9" s="657" t="e">
        <f t="shared" ref="AC9:AC71" si="5">Y9/Z9</f>
        <v>#DIV/0!</v>
      </c>
      <c r="AD9" s="655">
        <f>SVS!C$59</f>
        <v>0</v>
      </c>
      <c r="AE9" s="655">
        <f>SVS!C$62</f>
        <v>0</v>
      </c>
      <c r="AF9" s="655">
        <f>SVS!C$64</f>
        <v>0</v>
      </c>
      <c r="AG9" s="275" t="e">
        <f t="shared" ref="AG9:AG71" si="6">(AA9*AD9)+(AB9*AE9)+(AC9*AF9)</f>
        <v>#DIV/0!</v>
      </c>
      <c r="AH9" s="331" t="e">
        <f t="shared" ref="AH9:AH71" si="7">AG9/12</f>
        <v>#DIV/0!</v>
      </c>
    </row>
    <row r="10" spans="1:41" s="541" customFormat="1">
      <c r="A10" s="612">
        <v>3</v>
      </c>
      <c r="B10" s="613">
        <v>306</v>
      </c>
      <c r="C10" s="614" t="s">
        <v>645</v>
      </c>
      <c r="D10" s="614" t="s">
        <v>69</v>
      </c>
      <c r="E10" s="614"/>
      <c r="F10" s="614" t="s">
        <v>8</v>
      </c>
      <c r="G10" s="614" t="s">
        <v>719</v>
      </c>
      <c r="H10" s="614"/>
      <c r="I10" s="615">
        <v>10.81</v>
      </c>
      <c r="J10" s="616" t="s">
        <v>649</v>
      </c>
      <c r="K10" s="617" t="s">
        <v>513</v>
      </c>
      <c r="L10" s="618">
        <v>1</v>
      </c>
      <c r="M10" s="618">
        <v>1</v>
      </c>
      <c r="N10" s="618">
        <v>1</v>
      </c>
      <c r="O10" s="618">
        <v>1</v>
      </c>
      <c r="P10" s="618">
        <v>1</v>
      </c>
      <c r="Q10" s="619">
        <v>1</v>
      </c>
      <c r="R10" s="620">
        <v>1</v>
      </c>
      <c r="S10" s="621"/>
      <c r="T10" s="257">
        <v>301</v>
      </c>
      <c r="U10" s="255">
        <v>52</v>
      </c>
      <c r="V10" s="256">
        <v>12</v>
      </c>
      <c r="W10" s="329">
        <f t="shared" si="0"/>
        <v>3253.81</v>
      </c>
      <c r="X10" s="622">
        <f t="shared" si="1"/>
        <v>562.12</v>
      </c>
      <c r="Y10" s="623">
        <f t="shared" si="2"/>
        <v>129.72</v>
      </c>
      <c r="Z10" s="353"/>
      <c r="AA10" s="330" t="e">
        <f t="shared" si="3"/>
        <v>#DIV/0!</v>
      </c>
      <c r="AB10" s="656" t="e">
        <f t="shared" si="4"/>
        <v>#DIV/0!</v>
      </c>
      <c r="AC10" s="657" t="e">
        <f t="shared" si="5"/>
        <v>#DIV/0!</v>
      </c>
      <c r="AD10" s="655">
        <f>SVS!C$59</f>
        <v>0</v>
      </c>
      <c r="AE10" s="655">
        <f>SVS!C$62</f>
        <v>0</v>
      </c>
      <c r="AF10" s="655">
        <f>SVS!C$64</f>
        <v>0</v>
      </c>
      <c r="AG10" s="275" t="e">
        <f t="shared" si="6"/>
        <v>#DIV/0!</v>
      </c>
      <c r="AH10" s="331" t="e">
        <f t="shared" si="7"/>
        <v>#DIV/0!</v>
      </c>
    </row>
    <row r="11" spans="1:41" s="541" customFormat="1">
      <c r="A11" s="600">
        <v>4</v>
      </c>
      <c r="B11" s="613">
        <v>309</v>
      </c>
      <c r="C11" s="614" t="s">
        <v>829</v>
      </c>
      <c r="D11" s="614" t="s">
        <v>69</v>
      </c>
      <c r="E11" s="614"/>
      <c r="F11" s="614" t="s">
        <v>8</v>
      </c>
      <c r="G11" s="614" t="s">
        <v>849</v>
      </c>
      <c r="H11" s="614"/>
      <c r="I11" s="615">
        <v>63.41</v>
      </c>
      <c r="J11" s="616" t="s">
        <v>639</v>
      </c>
      <c r="K11" s="624" t="s">
        <v>515</v>
      </c>
      <c r="L11" s="618">
        <v>1</v>
      </c>
      <c r="M11" s="618">
        <v>1</v>
      </c>
      <c r="N11" s="618">
        <v>1</v>
      </c>
      <c r="O11" s="618">
        <v>1</v>
      </c>
      <c r="P11" s="618">
        <v>1</v>
      </c>
      <c r="Q11" s="619"/>
      <c r="R11" s="625"/>
      <c r="S11" s="626" t="s">
        <v>1015</v>
      </c>
      <c r="T11" s="257">
        <v>250</v>
      </c>
      <c r="U11" s="627">
        <v>0</v>
      </c>
      <c r="V11" s="628">
        <v>0</v>
      </c>
      <c r="W11" s="329">
        <f t="shared" si="0"/>
        <v>15852.5</v>
      </c>
      <c r="X11" s="622">
        <f t="shared" si="1"/>
        <v>0</v>
      </c>
      <c r="Y11" s="623">
        <f t="shared" si="2"/>
        <v>0</v>
      </c>
      <c r="Z11" s="353"/>
      <c r="AA11" s="330" t="e">
        <f t="shared" si="3"/>
        <v>#DIV/0!</v>
      </c>
      <c r="AB11" s="656" t="e">
        <f t="shared" si="4"/>
        <v>#DIV/0!</v>
      </c>
      <c r="AC11" s="657" t="e">
        <f t="shared" si="5"/>
        <v>#DIV/0!</v>
      </c>
      <c r="AD11" s="655">
        <f>SVS!C$59</f>
        <v>0</v>
      </c>
      <c r="AE11" s="655">
        <f>SVS!C$62</f>
        <v>0</v>
      </c>
      <c r="AF11" s="655">
        <f>SVS!C$64</f>
        <v>0</v>
      </c>
      <c r="AG11" s="275" t="e">
        <f t="shared" si="6"/>
        <v>#DIV/0!</v>
      </c>
      <c r="AH11" s="331" t="e">
        <f t="shared" si="7"/>
        <v>#DIV/0!</v>
      </c>
    </row>
    <row r="12" spans="1:41" s="541" customFormat="1">
      <c r="A12" s="612">
        <v>5</v>
      </c>
      <c r="B12" s="613">
        <v>309</v>
      </c>
      <c r="C12" s="614" t="s">
        <v>829</v>
      </c>
      <c r="D12" s="614" t="s">
        <v>69</v>
      </c>
      <c r="E12" s="614"/>
      <c r="F12" s="614" t="s">
        <v>8</v>
      </c>
      <c r="G12" s="614" t="s">
        <v>850</v>
      </c>
      <c r="H12" s="614"/>
      <c r="I12" s="615">
        <v>21.97</v>
      </c>
      <c r="J12" s="616" t="s">
        <v>639</v>
      </c>
      <c r="K12" s="624" t="s">
        <v>515</v>
      </c>
      <c r="L12" s="618">
        <v>1</v>
      </c>
      <c r="M12" s="618">
        <v>1</v>
      </c>
      <c r="N12" s="618">
        <v>1</v>
      </c>
      <c r="O12" s="618">
        <v>1</v>
      </c>
      <c r="P12" s="618">
        <v>1</v>
      </c>
      <c r="Q12" s="619"/>
      <c r="R12" s="625"/>
      <c r="S12" s="626" t="s">
        <v>1015</v>
      </c>
      <c r="T12" s="257">
        <v>250</v>
      </c>
      <c r="U12" s="627">
        <v>0</v>
      </c>
      <c r="V12" s="628">
        <v>0</v>
      </c>
      <c r="W12" s="329">
        <f t="shared" si="0"/>
        <v>5492.5</v>
      </c>
      <c r="X12" s="622">
        <f t="shared" si="1"/>
        <v>0</v>
      </c>
      <c r="Y12" s="623">
        <f t="shared" si="2"/>
        <v>0</v>
      </c>
      <c r="Z12" s="353"/>
      <c r="AA12" s="330" t="e">
        <f t="shared" si="3"/>
        <v>#DIV/0!</v>
      </c>
      <c r="AB12" s="656" t="e">
        <f t="shared" si="4"/>
        <v>#DIV/0!</v>
      </c>
      <c r="AC12" s="657" t="e">
        <f t="shared" si="5"/>
        <v>#DIV/0!</v>
      </c>
      <c r="AD12" s="655">
        <f>SVS!C$59</f>
        <v>0</v>
      </c>
      <c r="AE12" s="655">
        <f>SVS!C$62</f>
        <v>0</v>
      </c>
      <c r="AF12" s="655">
        <f>SVS!C$64</f>
        <v>0</v>
      </c>
      <c r="AG12" s="275" t="e">
        <f t="shared" si="6"/>
        <v>#DIV/0!</v>
      </c>
      <c r="AH12" s="331" t="e">
        <f t="shared" si="7"/>
        <v>#DIV/0!</v>
      </c>
    </row>
    <row r="13" spans="1:41" s="541" customFormat="1">
      <c r="A13" s="612">
        <v>6</v>
      </c>
      <c r="B13" s="613">
        <v>309</v>
      </c>
      <c r="C13" s="614" t="s">
        <v>829</v>
      </c>
      <c r="D13" s="614" t="s">
        <v>69</v>
      </c>
      <c r="E13" s="614"/>
      <c r="F13" s="614" t="s">
        <v>8</v>
      </c>
      <c r="G13" s="614" t="s">
        <v>98</v>
      </c>
      <c r="H13" s="614"/>
      <c r="I13" s="615">
        <v>12.95</v>
      </c>
      <c r="J13" s="616" t="s">
        <v>639</v>
      </c>
      <c r="K13" s="629" t="s">
        <v>919</v>
      </c>
      <c r="L13" s="618"/>
      <c r="M13" s="618"/>
      <c r="N13" s="618"/>
      <c r="O13" s="618"/>
      <c r="P13" s="618"/>
      <c r="Q13" s="619"/>
      <c r="R13" s="625"/>
      <c r="S13" s="621"/>
      <c r="T13" s="630">
        <v>0</v>
      </c>
      <c r="U13" s="627">
        <v>0</v>
      </c>
      <c r="V13" s="628">
        <v>0</v>
      </c>
      <c r="W13" s="332">
        <f t="shared" si="0"/>
        <v>0</v>
      </c>
      <c r="X13" s="622">
        <f t="shared" si="1"/>
        <v>0</v>
      </c>
      <c r="Y13" s="623">
        <f t="shared" si="2"/>
        <v>0</v>
      </c>
      <c r="Z13" s="353"/>
      <c r="AA13" s="333">
        <v>0</v>
      </c>
      <c r="AB13" s="622">
        <v>0</v>
      </c>
      <c r="AC13" s="623">
        <v>0</v>
      </c>
      <c r="AD13" s="655">
        <f>SVS!C$59</f>
        <v>0</v>
      </c>
      <c r="AE13" s="655">
        <f>SVS!C$62</f>
        <v>0</v>
      </c>
      <c r="AF13" s="655">
        <f>SVS!C$64</f>
        <v>0</v>
      </c>
      <c r="AG13" s="313">
        <f t="shared" si="6"/>
        <v>0</v>
      </c>
      <c r="AH13" s="334">
        <f t="shared" si="7"/>
        <v>0</v>
      </c>
    </row>
    <row r="14" spans="1:41" s="541" customFormat="1">
      <c r="A14" s="600">
        <v>7</v>
      </c>
      <c r="B14" s="613">
        <v>306</v>
      </c>
      <c r="C14" s="614" t="s">
        <v>645</v>
      </c>
      <c r="D14" s="614" t="s">
        <v>646</v>
      </c>
      <c r="E14" s="614"/>
      <c r="F14" s="614" t="s">
        <v>9</v>
      </c>
      <c r="G14" s="614" t="s">
        <v>162</v>
      </c>
      <c r="H14" s="614"/>
      <c r="I14" s="615">
        <v>5.8</v>
      </c>
      <c r="J14" s="616" t="s">
        <v>642</v>
      </c>
      <c r="K14" s="617" t="s">
        <v>513</v>
      </c>
      <c r="L14" s="618">
        <v>1</v>
      </c>
      <c r="M14" s="618">
        <v>1</v>
      </c>
      <c r="N14" s="618">
        <v>1</v>
      </c>
      <c r="O14" s="618">
        <v>1</v>
      </c>
      <c r="P14" s="618">
        <v>1</v>
      </c>
      <c r="Q14" s="619">
        <v>1</v>
      </c>
      <c r="R14" s="620">
        <v>1</v>
      </c>
      <c r="S14" s="621"/>
      <c r="T14" s="257">
        <v>301</v>
      </c>
      <c r="U14" s="255">
        <v>52</v>
      </c>
      <c r="V14" s="256">
        <v>12</v>
      </c>
      <c r="W14" s="329">
        <f t="shared" si="0"/>
        <v>1745.8</v>
      </c>
      <c r="X14" s="622">
        <f t="shared" si="1"/>
        <v>301.59999999999997</v>
      </c>
      <c r="Y14" s="623">
        <f t="shared" si="2"/>
        <v>69.599999999999994</v>
      </c>
      <c r="Z14" s="353"/>
      <c r="AA14" s="330" t="e">
        <f t="shared" si="3"/>
        <v>#DIV/0!</v>
      </c>
      <c r="AB14" s="656" t="e">
        <f t="shared" si="4"/>
        <v>#DIV/0!</v>
      </c>
      <c r="AC14" s="657" t="e">
        <f t="shared" si="5"/>
        <v>#DIV/0!</v>
      </c>
      <c r="AD14" s="655">
        <f>SVS!C$59</f>
        <v>0</v>
      </c>
      <c r="AE14" s="655">
        <f>SVS!C$62</f>
        <v>0</v>
      </c>
      <c r="AF14" s="655">
        <f>SVS!C$64</f>
        <v>0</v>
      </c>
      <c r="AG14" s="275" t="e">
        <f t="shared" si="6"/>
        <v>#DIV/0!</v>
      </c>
      <c r="AH14" s="331" t="e">
        <f t="shared" si="7"/>
        <v>#DIV/0!</v>
      </c>
    </row>
    <row r="15" spans="1:41" s="541" customFormat="1">
      <c r="A15" s="612">
        <v>8</v>
      </c>
      <c r="B15" s="613">
        <v>306</v>
      </c>
      <c r="C15" s="614" t="s">
        <v>645</v>
      </c>
      <c r="D15" s="614" t="s">
        <v>646</v>
      </c>
      <c r="E15" s="614" t="s">
        <v>663</v>
      </c>
      <c r="F15" s="614" t="s">
        <v>9</v>
      </c>
      <c r="G15" s="614" t="s">
        <v>121</v>
      </c>
      <c r="H15" s="614"/>
      <c r="I15" s="615">
        <v>11.47</v>
      </c>
      <c r="J15" s="616" t="s">
        <v>642</v>
      </c>
      <c r="K15" s="617" t="s">
        <v>513</v>
      </c>
      <c r="L15" s="618">
        <v>1</v>
      </c>
      <c r="M15" s="618">
        <v>1</v>
      </c>
      <c r="N15" s="618">
        <v>1</v>
      </c>
      <c r="O15" s="618">
        <v>1</v>
      </c>
      <c r="P15" s="618">
        <v>1</v>
      </c>
      <c r="Q15" s="619">
        <v>1</v>
      </c>
      <c r="R15" s="620">
        <v>1</v>
      </c>
      <c r="S15" s="621"/>
      <c r="T15" s="257">
        <v>301</v>
      </c>
      <c r="U15" s="255">
        <v>52</v>
      </c>
      <c r="V15" s="256">
        <v>12</v>
      </c>
      <c r="W15" s="329">
        <f t="shared" si="0"/>
        <v>3452.4700000000003</v>
      </c>
      <c r="X15" s="622">
        <f t="shared" si="1"/>
        <v>596.44000000000005</v>
      </c>
      <c r="Y15" s="623">
        <f t="shared" si="2"/>
        <v>137.64000000000001</v>
      </c>
      <c r="Z15" s="353"/>
      <c r="AA15" s="330" t="e">
        <f t="shared" si="3"/>
        <v>#DIV/0!</v>
      </c>
      <c r="AB15" s="656" t="e">
        <f t="shared" si="4"/>
        <v>#DIV/0!</v>
      </c>
      <c r="AC15" s="657" t="e">
        <f t="shared" si="5"/>
        <v>#DIV/0!</v>
      </c>
      <c r="AD15" s="655">
        <f>SVS!C$59</f>
        <v>0</v>
      </c>
      <c r="AE15" s="655">
        <f>SVS!C$62</f>
        <v>0</v>
      </c>
      <c r="AF15" s="655">
        <f>SVS!C$64</f>
        <v>0</v>
      </c>
      <c r="AG15" s="275" t="e">
        <f t="shared" si="6"/>
        <v>#DIV/0!</v>
      </c>
      <c r="AH15" s="331" t="e">
        <f t="shared" si="7"/>
        <v>#DIV/0!</v>
      </c>
    </row>
    <row r="16" spans="1:41" s="541" customFormat="1">
      <c r="A16" s="612">
        <v>9</v>
      </c>
      <c r="B16" s="613">
        <v>306</v>
      </c>
      <c r="C16" s="614" t="s">
        <v>645</v>
      </c>
      <c r="D16" s="614" t="s">
        <v>646</v>
      </c>
      <c r="E16" s="614"/>
      <c r="F16" s="614" t="s">
        <v>9</v>
      </c>
      <c r="G16" s="614" t="s">
        <v>672</v>
      </c>
      <c r="H16" s="614"/>
      <c r="I16" s="615">
        <v>80.319999999999993</v>
      </c>
      <c r="J16" s="616" t="s">
        <v>649</v>
      </c>
      <c r="K16" s="617" t="s">
        <v>513</v>
      </c>
      <c r="L16" s="618">
        <v>1</v>
      </c>
      <c r="M16" s="618">
        <v>1</v>
      </c>
      <c r="N16" s="618">
        <v>1</v>
      </c>
      <c r="O16" s="618">
        <v>1</v>
      </c>
      <c r="P16" s="618">
        <v>1</v>
      </c>
      <c r="Q16" s="619">
        <v>1</v>
      </c>
      <c r="R16" s="620">
        <v>1</v>
      </c>
      <c r="S16" s="621"/>
      <c r="T16" s="257">
        <v>301</v>
      </c>
      <c r="U16" s="255">
        <v>52</v>
      </c>
      <c r="V16" s="256">
        <v>12</v>
      </c>
      <c r="W16" s="329">
        <f t="shared" si="0"/>
        <v>24176.32</v>
      </c>
      <c r="X16" s="622">
        <f t="shared" si="1"/>
        <v>4176.6399999999994</v>
      </c>
      <c r="Y16" s="623">
        <f t="shared" si="2"/>
        <v>963.83999999999992</v>
      </c>
      <c r="Z16" s="353"/>
      <c r="AA16" s="330" t="e">
        <f t="shared" si="3"/>
        <v>#DIV/0!</v>
      </c>
      <c r="AB16" s="656" t="e">
        <f t="shared" si="4"/>
        <v>#DIV/0!</v>
      </c>
      <c r="AC16" s="657" t="e">
        <f t="shared" si="5"/>
        <v>#DIV/0!</v>
      </c>
      <c r="AD16" s="655">
        <f>SVS!C$59</f>
        <v>0</v>
      </c>
      <c r="AE16" s="655">
        <f>SVS!C$62</f>
        <v>0</v>
      </c>
      <c r="AF16" s="655">
        <f>SVS!C$64</f>
        <v>0</v>
      </c>
      <c r="AG16" s="275" t="e">
        <f t="shared" si="6"/>
        <v>#DIV/0!</v>
      </c>
      <c r="AH16" s="331" t="e">
        <f t="shared" si="7"/>
        <v>#DIV/0!</v>
      </c>
    </row>
    <row r="17" spans="1:34" s="541" customFormat="1">
      <c r="A17" s="600">
        <v>10</v>
      </c>
      <c r="B17" s="613">
        <v>306</v>
      </c>
      <c r="C17" s="614" t="s">
        <v>645</v>
      </c>
      <c r="D17" s="614" t="s">
        <v>646</v>
      </c>
      <c r="E17" s="614"/>
      <c r="F17" s="614" t="s">
        <v>9</v>
      </c>
      <c r="G17" s="614" t="s">
        <v>162</v>
      </c>
      <c r="H17" s="614"/>
      <c r="I17" s="615">
        <v>6.93</v>
      </c>
      <c r="J17" s="616" t="s">
        <v>680</v>
      </c>
      <c r="K17" s="617" t="s">
        <v>513</v>
      </c>
      <c r="L17" s="618">
        <v>1</v>
      </c>
      <c r="M17" s="618">
        <v>1</v>
      </c>
      <c r="N17" s="618">
        <v>1</v>
      </c>
      <c r="O17" s="618">
        <v>1</v>
      </c>
      <c r="P17" s="618">
        <v>1</v>
      </c>
      <c r="Q17" s="619">
        <v>1</v>
      </c>
      <c r="R17" s="620">
        <v>1</v>
      </c>
      <c r="S17" s="621"/>
      <c r="T17" s="257">
        <v>301</v>
      </c>
      <c r="U17" s="255">
        <v>52</v>
      </c>
      <c r="V17" s="256">
        <v>12</v>
      </c>
      <c r="W17" s="329">
        <f t="shared" si="0"/>
        <v>2085.9299999999998</v>
      </c>
      <c r="X17" s="622">
        <f t="shared" si="1"/>
        <v>360.36</v>
      </c>
      <c r="Y17" s="623">
        <f t="shared" si="2"/>
        <v>83.16</v>
      </c>
      <c r="Z17" s="353"/>
      <c r="AA17" s="330" t="e">
        <f t="shared" si="3"/>
        <v>#DIV/0!</v>
      </c>
      <c r="AB17" s="656" t="e">
        <f t="shared" si="4"/>
        <v>#DIV/0!</v>
      </c>
      <c r="AC17" s="657" t="e">
        <f t="shared" si="5"/>
        <v>#DIV/0!</v>
      </c>
      <c r="AD17" s="655">
        <f>SVS!C$59</f>
        <v>0</v>
      </c>
      <c r="AE17" s="655">
        <f>SVS!C$62</f>
        <v>0</v>
      </c>
      <c r="AF17" s="655">
        <f>SVS!C$64</f>
        <v>0</v>
      </c>
      <c r="AG17" s="275" t="e">
        <f t="shared" si="6"/>
        <v>#DIV/0!</v>
      </c>
      <c r="AH17" s="331" t="e">
        <f t="shared" si="7"/>
        <v>#DIV/0!</v>
      </c>
    </row>
    <row r="18" spans="1:34" s="541" customFormat="1">
      <c r="A18" s="612">
        <v>11</v>
      </c>
      <c r="B18" s="613">
        <v>306</v>
      </c>
      <c r="C18" s="614" t="s">
        <v>645</v>
      </c>
      <c r="D18" s="614" t="s">
        <v>646</v>
      </c>
      <c r="E18" s="614"/>
      <c r="F18" s="614" t="s">
        <v>9</v>
      </c>
      <c r="G18" s="614" t="s">
        <v>121</v>
      </c>
      <c r="H18" s="614"/>
      <c r="I18" s="615">
        <v>10.220000000000001</v>
      </c>
      <c r="J18" s="616" t="s">
        <v>639</v>
      </c>
      <c r="K18" s="617" t="s">
        <v>513</v>
      </c>
      <c r="L18" s="618">
        <v>1</v>
      </c>
      <c r="M18" s="618">
        <v>1</v>
      </c>
      <c r="N18" s="618">
        <v>1</v>
      </c>
      <c r="O18" s="618">
        <v>1</v>
      </c>
      <c r="P18" s="618">
        <v>1</v>
      </c>
      <c r="Q18" s="619">
        <v>1</v>
      </c>
      <c r="R18" s="620">
        <v>1</v>
      </c>
      <c r="S18" s="621"/>
      <c r="T18" s="257">
        <v>301</v>
      </c>
      <c r="U18" s="255">
        <v>52</v>
      </c>
      <c r="V18" s="256">
        <v>12</v>
      </c>
      <c r="W18" s="329">
        <f t="shared" si="0"/>
        <v>3076.2200000000003</v>
      </c>
      <c r="X18" s="622">
        <f t="shared" si="1"/>
        <v>531.44000000000005</v>
      </c>
      <c r="Y18" s="623">
        <f t="shared" si="2"/>
        <v>122.64000000000001</v>
      </c>
      <c r="Z18" s="353"/>
      <c r="AA18" s="330" t="e">
        <f t="shared" si="3"/>
        <v>#DIV/0!</v>
      </c>
      <c r="AB18" s="656" t="e">
        <f t="shared" si="4"/>
        <v>#DIV/0!</v>
      </c>
      <c r="AC18" s="657" t="e">
        <f t="shared" si="5"/>
        <v>#DIV/0!</v>
      </c>
      <c r="AD18" s="655">
        <f>SVS!C$59</f>
        <v>0</v>
      </c>
      <c r="AE18" s="655">
        <f>SVS!C$62</f>
        <v>0</v>
      </c>
      <c r="AF18" s="655">
        <f>SVS!C$64</f>
        <v>0</v>
      </c>
      <c r="AG18" s="275" t="e">
        <f t="shared" si="6"/>
        <v>#DIV/0!</v>
      </c>
      <c r="AH18" s="331" t="e">
        <f t="shared" si="7"/>
        <v>#DIV/0!</v>
      </c>
    </row>
    <row r="19" spans="1:34" s="541" customFormat="1">
      <c r="A19" s="612">
        <v>12</v>
      </c>
      <c r="B19" s="613">
        <v>306</v>
      </c>
      <c r="C19" s="614" t="s">
        <v>645</v>
      </c>
      <c r="D19" s="614" t="s">
        <v>69</v>
      </c>
      <c r="E19" s="614"/>
      <c r="F19" s="614" t="s">
        <v>9</v>
      </c>
      <c r="G19" s="614" t="s">
        <v>699</v>
      </c>
      <c r="H19" s="614"/>
      <c r="I19" s="615">
        <v>91.15</v>
      </c>
      <c r="J19" s="616" t="s">
        <v>647</v>
      </c>
      <c r="K19" s="617" t="s">
        <v>513</v>
      </c>
      <c r="L19" s="618">
        <v>1</v>
      </c>
      <c r="M19" s="618">
        <v>1</v>
      </c>
      <c r="N19" s="618">
        <v>1</v>
      </c>
      <c r="O19" s="618">
        <v>1</v>
      </c>
      <c r="P19" s="618">
        <v>1</v>
      </c>
      <c r="Q19" s="619">
        <v>1</v>
      </c>
      <c r="R19" s="620">
        <v>1</v>
      </c>
      <c r="S19" s="621"/>
      <c r="T19" s="257">
        <v>301</v>
      </c>
      <c r="U19" s="255">
        <v>52</v>
      </c>
      <c r="V19" s="256">
        <v>12</v>
      </c>
      <c r="W19" s="329">
        <f t="shared" si="0"/>
        <v>27436.15</v>
      </c>
      <c r="X19" s="622">
        <f t="shared" si="1"/>
        <v>4739.8</v>
      </c>
      <c r="Y19" s="623">
        <f t="shared" si="2"/>
        <v>1093.8000000000002</v>
      </c>
      <c r="Z19" s="353"/>
      <c r="AA19" s="330" t="e">
        <f t="shared" si="3"/>
        <v>#DIV/0!</v>
      </c>
      <c r="AB19" s="656" t="e">
        <f t="shared" si="4"/>
        <v>#DIV/0!</v>
      </c>
      <c r="AC19" s="657" t="e">
        <f t="shared" si="5"/>
        <v>#DIV/0!</v>
      </c>
      <c r="AD19" s="655">
        <f>SVS!C$59</f>
        <v>0</v>
      </c>
      <c r="AE19" s="655">
        <f>SVS!C$62</f>
        <v>0</v>
      </c>
      <c r="AF19" s="655">
        <f>SVS!C$64</f>
        <v>0</v>
      </c>
      <c r="AG19" s="275" t="e">
        <f t="shared" si="6"/>
        <v>#DIV/0!</v>
      </c>
      <c r="AH19" s="331" t="e">
        <f t="shared" si="7"/>
        <v>#DIV/0!</v>
      </c>
    </row>
    <row r="20" spans="1:34" s="541" customFormat="1">
      <c r="A20" s="600">
        <v>13</v>
      </c>
      <c r="B20" s="613">
        <v>306</v>
      </c>
      <c r="C20" s="614" t="s">
        <v>645</v>
      </c>
      <c r="D20" s="614" t="s">
        <v>69</v>
      </c>
      <c r="E20" s="614"/>
      <c r="F20" s="614" t="s">
        <v>9</v>
      </c>
      <c r="G20" s="614" t="s">
        <v>121</v>
      </c>
      <c r="H20" s="614"/>
      <c r="I20" s="615">
        <v>22.18</v>
      </c>
      <c r="J20" s="616" t="s">
        <v>642</v>
      </c>
      <c r="K20" s="617" t="s">
        <v>513</v>
      </c>
      <c r="L20" s="618">
        <v>1</v>
      </c>
      <c r="M20" s="618">
        <v>1</v>
      </c>
      <c r="N20" s="618">
        <v>1</v>
      </c>
      <c r="O20" s="618">
        <v>1</v>
      </c>
      <c r="P20" s="618">
        <v>1</v>
      </c>
      <c r="Q20" s="619">
        <v>1</v>
      </c>
      <c r="R20" s="620">
        <v>1</v>
      </c>
      <c r="S20" s="621"/>
      <c r="T20" s="257">
        <v>301</v>
      </c>
      <c r="U20" s="255">
        <v>52</v>
      </c>
      <c r="V20" s="256">
        <v>12</v>
      </c>
      <c r="W20" s="329">
        <f t="shared" si="0"/>
        <v>6676.18</v>
      </c>
      <c r="X20" s="622">
        <f t="shared" si="1"/>
        <v>1153.3599999999999</v>
      </c>
      <c r="Y20" s="623">
        <f t="shared" si="2"/>
        <v>266.15999999999997</v>
      </c>
      <c r="Z20" s="353"/>
      <c r="AA20" s="330" t="e">
        <f t="shared" si="3"/>
        <v>#DIV/0!</v>
      </c>
      <c r="AB20" s="656" t="e">
        <f t="shared" si="4"/>
        <v>#DIV/0!</v>
      </c>
      <c r="AC20" s="657" t="e">
        <f t="shared" si="5"/>
        <v>#DIV/0!</v>
      </c>
      <c r="AD20" s="655">
        <f>SVS!C$59</f>
        <v>0</v>
      </c>
      <c r="AE20" s="655">
        <f>SVS!C$62</f>
        <v>0</v>
      </c>
      <c r="AF20" s="655">
        <f>SVS!C$64</f>
        <v>0</v>
      </c>
      <c r="AG20" s="275" t="e">
        <f t="shared" si="6"/>
        <v>#DIV/0!</v>
      </c>
      <c r="AH20" s="331" t="e">
        <f t="shared" si="7"/>
        <v>#DIV/0!</v>
      </c>
    </row>
    <row r="21" spans="1:34" s="541" customFormat="1">
      <c r="A21" s="612">
        <v>14</v>
      </c>
      <c r="B21" s="613">
        <v>306</v>
      </c>
      <c r="C21" s="614" t="s">
        <v>645</v>
      </c>
      <c r="D21" s="614" t="s">
        <v>69</v>
      </c>
      <c r="E21" s="614"/>
      <c r="F21" s="614" t="s">
        <v>9</v>
      </c>
      <c r="G21" s="614" t="s">
        <v>712</v>
      </c>
      <c r="H21" s="614"/>
      <c r="I21" s="615">
        <v>25.48</v>
      </c>
      <c r="J21" s="616" t="s">
        <v>649</v>
      </c>
      <c r="K21" s="617" t="s">
        <v>513</v>
      </c>
      <c r="L21" s="618">
        <v>1</v>
      </c>
      <c r="M21" s="618">
        <v>1</v>
      </c>
      <c r="N21" s="618">
        <v>1</v>
      </c>
      <c r="O21" s="618">
        <v>1</v>
      </c>
      <c r="P21" s="618">
        <v>1</v>
      </c>
      <c r="Q21" s="619">
        <v>1</v>
      </c>
      <c r="R21" s="620">
        <v>1</v>
      </c>
      <c r="S21" s="621"/>
      <c r="T21" s="257">
        <v>301</v>
      </c>
      <c r="U21" s="255">
        <v>52</v>
      </c>
      <c r="V21" s="256">
        <v>12</v>
      </c>
      <c r="W21" s="329">
        <f t="shared" si="0"/>
        <v>7669.4800000000005</v>
      </c>
      <c r="X21" s="622">
        <f t="shared" si="1"/>
        <v>1324.96</v>
      </c>
      <c r="Y21" s="623">
        <f t="shared" si="2"/>
        <v>305.76</v>
      </c>
      <c r="Z21" s="353"/>
      <c r="AA21" s="330" t="e">
        <f t="shared" si="3"/>
        <v>#DIV/0!</v>
      </c>
      <c r="AB21" s="656" t="e">
        <f t="shared" si="4"/>
        <v>#DIV/0!</v>
      </c>
      <c r="AC21" s="657" t="e">
        <f t="shared" si="5"/>
        <v>#DIV/0!</v>
      </c>
      <c r="AD21" s="655">
        <f>SVS!C$59</f>
        <v>0</v>
      </c>
      <c r="AE21" s="655">
        <f>SVS!C$62</f>
        <v>0</v>
      </c>
      <c r="AF21" s="655">
        <f>SVS!C$64</f>
        <v>0</v>
      </c>
      <c r="AG21" s="275" t="e">
        <f t="shared" si="6"/>
        <v>#DIV/0!</v>
      </c>
      <c r="AH21" s="331" t="e">
        <f t="shared" si="7"/>
        <v>#DIV/0!</v>
      </c>
    </row>
    <row r="22" spans="1:34" s="541" customFormat="1">
      <c r="A22" s="612">
        <v>15</v>
      </c>
      <c r="B22" s="613">
        <v>306</v>
      </c>
      <c r="C22" s="614" t="s">
        <v>645</v>
      </c>
      <c r="D22" s="614" t="s">
        <v>69</v>
      </c>
      <c r="E22" s="614"/>
      <c r="F22" s="614" t="s">
        <v>9</v>
      </c>
      <c r="G22" s="614" t="s">
        <v>714</v>
      </c>
      <c r="H22" s="614"/>
      <c r="I22" s="615">
        <v>23.46</v>
      </c>
      <c r="J22" s="616" t="s">
        <v>649</v>
      </c>
      <c r="K22" s="617" t="s">
        <v>513</v>
      </c>
      <c r="L22" s="618">
        <v>1</v>
      </c>
      <c r="M22" s="618">
        <v>1</v>
      </c>
      <c r="N22" s="618">
        <v>1</v>
      </c>
      <c r="O22" s="618">
        <v>1</v>
      </c>
      <c r="P22" s="618">
        <v>1</v>
      </c>
      <c r="Q22" s="619">
        <v>1</v>
      </c>
      <c r="R22" s="620">
        <v>1</v>
      </c>
      <c r="S22" s="621"/>
      <c r="T22" s="257">
        <v>301</v>
      </c>
      <c r="U22" s="255">
        <v>52</v>
      </c>
      <c r="V22" s="256">
        <v>12</v>
      </c>
      <c r="W22" s="329">
        <f t="shared" si="0"/>
        <v>7061.46</v>
      </c>
      <c r="X22" s="622">
        <f t="shared" si="1"/>
        <v>1219.92</v>
      </c>
      <c r="Y22" s="623">
        <f t="shared" si="2"/>
        <v>281.52</v>
      </c>
      <c r="Z22" s="353"/>
      <c r="AA22" s="330" t="e">
        <f t="shared" si="3"/>
        <v>#DIV/0!</v>
      </c>
      <c r="AB22" s="656" t="e">
        <f t="shared" si="4"/>
        <v>#DIV/0!</v>
      </c>
      <c r="AC22" s="657" t="e">
        <f t="shared" si="5"/>
        <v>#DIV/0!</v>
      </c>
      <c r="AD22" s="655">
        <f>SVS!C$59</f>
        <v>0</v>
      </c>
      <c r="AE22" s="655">
        <f>SVS!C$62</f>
        <v>0</v>
      </c>
      <c r="AF22" s="655">
        <f>SVS!C$64</f>
        <v>0</v>
      </c>
      <c r="AG22" s="275" t="e">
        <f t="shared" si="6"/>
        <v>#DIV/0!</v>
      </c>
      <c r="AH22" s="331" t="e">
        <f t="shared" si="7"/>
        <v>#DIV/0!</v>
      </c>
    </row>
    <row r="23" spans="1:34" s="541" customFormat="1">
      <c r="A23" s="600">
        <v>16</v>
      </c>
      <c r="B23" s="613">
        <v>308</v>
      </c>
      <c r="C23" s="614" t="s">
        <v>645</v>
      </c>
      <c r="D23" s="614" t="s">
        <v>646</v>
      </c>
      <c r="E23" s="614"/>
      <c r="F23" s="614" t="s">
        <v>9</v>
      </c>
      <c r="G23" s="614" t="s">
        <v>121</v>
      </c>
      <c r="H23" s="614"/>
      <c r="I23" s="615">
        <v>14.57</v>
      </c>
      <c r="J23" s="616" t="s">
        <v>639</v>
      </c>
      <c r="K23" s="624" t="s">
        <v>517</v>
      </c>
      <c r="L23" s="618">
        <v>2</v>
      </c>
      <c r="M23" s="618">
        <v>2</v>
      </c>
      <c r="N23" s="618">
        <v>2</v>
      </c>
      <c r="O23" s="618">
        <v>2</v>
      </c>
      <c r="P23" s="618">
        <v>2</v>
      </c>
      <c r="Q23" s="619">
        <v>2</v>
      </c>
      <c r="R23" s="631">
        <v>2</v>
      </c>
      <c r="S23" s="621"/>
      <c r="T23" s="257">
        <v>602</v>
      </c>
      <c r="U23" s="255">
        <v>104</v>
      </c>
      <c r="V23" s="256">
        <v>24</v>
      </c>
      <c r="W23" s="329">
        <f t="shared" si="0"/>
        <v>8771.14</v>
      </c>
      <c r="X23" s="622">
        <f t="shared" si="1"/>
        <v>1515.28</v>
      </c>
      <c r="Y23" s="623">
        <f t="shared" si="2"/>
        <v>349.68</v>
      </c>
      <c r="Z23" s="353"/>
      <c r="AA23" s="330" t="e">
        <f t="shared" si="3"/>
        <v>#DIV/0!</v>
      </c>
      <c r="AB23" s="656" t="e">
        <f t="shared" si="4"/>
        <v>#DIV/0!</v>
      </c>
      <c r="AC23" s="657" t="e">
        <f t="shared" si="5"/>
        <v>#DIV/0!</v>
      </c>
      <c r="AD23" s="655">
        <f>SVS!C$59</f>
        <v>0</v>
      </c>
      <c r="AE23" s="655">
        <f>SVS!C$62</f>
        <v>0</v>
      </c>
      <c r="AF23" s="655">
        <f>SVS!C$64</f>
        <v>0</v>
      </c>
      <c r="AG23" s="275" t="e">
        <f t="shared" si="6"/>
        <v>#DIV/0!</v>
      </c>
      <c r="AH23" s="331" t="e">
        <f t="shared" si="7"/>
        <v>#DIV/0!</v>
      </c>
    </row>
    <row r="24" spans="1:34" s="541" customFormat="1">
      <c r="A24" s="612">
        <v>17</v>
      </c>
      <c r="B24" s="613">
        <v>308</v>
      </c>
      <c r="C24" s="614" t="s">
        <v>645</v>
      </c>
      <c r="D24" s="614" t="s">
        <v>69</v>
      </c>
      <c r="E24" s="614"/>
      <c r="F24" s="614" t="s">
        <v>9</v>
      </c>
      <c r="G24" s="614" t="s">
        <v>812</v>
      </c>
      <c r="H24" s="614"/>
      <c r="I24" s="615">
        <v>9.86</v>
      </c>
      <c r="J24" s="616" t="s">
        <v>649</v>
      </c>
      <c r="K24" s="629" t="s">
        <v>919</v>
      </c>
      <c r="L24" s="618"/>
      <c r="M24" s="618"/>
      <c r="N24" s="618"/>
      <c r="O24" s="618"/>
      <c r="P24" s="618"/>
      <c r="Q24" s="619"/>
      <c r="R24" s="625"/>
      <c r="S24" s="621"/>
      <c r="T24" s="630">
        <v>0</v>
      </c>
      <c r="U24" s="627">
        <v>0</v>
      </c>
      <c r="V24" s="628">
        <v>0</v>
      </c>
      <c r="W24" s="332">
        <f t="shared" si="0"/>
        <v>0</v>
      </c>
      <c r="X24" s="622">
        <f t="shared" si="1"/>
        <v>0</v>
      </c>
      <c r="Y24" s="623">
        <f t="shared" si="2"/>
        <v>0</v>
      </c>
      <c r="Z24" s="353"/>
      <c r="AA24" s="333">
        <v>0</v>
      </c>
      <c r="AB24" s="622">
        <v>0</v>
      </c>
      <c r="AC24" s="623">
        <v>0</v>
      </c>
      <c r="AD24" s="655">
        <f>SVS!C$59</f>
        <v>0</v>
      </c>
      <c r="AE24" s="655">
        <f>SVS!C$62</f>
        <v>0</v>
      </c>
      <c r="AF24" s="655">
        <f>SVS!C$64</f>
        <v>0</v>
      </c>
      <c r="AG24" s="313">
        <f t="shared" si="6"/>
        <v>0</v>
      </c>
      <c r="AH24" s="334">
        <f t="shared" si="7"/>
        <v>0</v>
      </c>
    </row>
    <row r="25" spans="1:34" s="541" customFormat="1">
      <c r="A25" s="612">
        <v>18</v>
      </c>
      <c r="B25" s="613">
        <v>308</v>
      </c>
      <c r="C25" s="614" t="s">
        <v>645</v>
      </c>
      <c r="D25" s="614" t="s">
        <v>69</v>
      </c>
      <c r="E25" s="614"/>
      <c r="F25" s="614" t="s">
        <v>9</v>
      </c>
      <c r="G25" s="614" t="s">
        <v>121</v>
      </c>
      <c r="H25" s="614"/>
      <c r="I25" s="615">
        <v>13.89</v>
      </c>
      <c r="J25" s="616" t="s">
        <v>639</v>
      </c>
      <c r="K25" s="617" t="s">
        <v>513</v>
      </c>
      <c r="L25" s="618">
        <v>1</v>
      </c>
      <c r="M25" s="618">
        <v>1</v>
      </c>
      <c r="N25" s="618">
        <v>1</v>
      </c>
      <c r="O25" s="618">
        <v>1</v>
      </c>
      <c r="P25" s="618">
        <v>1</v>
      </c>
      <c r="Q25" s="619">
        <v>1</v>
      </c>
      <c r="R25" s="620">
        <v>1</v>
      </c>
      <c r="S25" s="621"/>
      <c r="T25" s="257">
        <v>301</v>
      </c>
      <c r="U25" s="255">
        <v>52</v>
      </c>
      <c r="V25" s="256">
        <v>12</v>
      </c>
      <c r="W25" s="329">
        <f t="shared" si="0"/>
        <v>4180.8900000000003</v>
      </c>
      <c r="X25" s="622">
        <f t="shared" si="1"/>
        <v>722.28</v>
      </c>
      <c r="Y25" s="623">
        <f t="shared" si="2"/>
        <v>166.68</v>
      </c>
      <c r="Z25" s="353"/>
      <c r="AA25" s="330" t="e">
        <f t="shared" si="3"/>
        <v>#DIV/0!</v>
      </c>
      <c r="AB25" s="656" t="e">
        <f t="shared" si="4"/>
        <v>#DIV/0!</v>
      </c>
      <c r="AC25" s="657" t="e">
        <f t="shared" si="5"/>
        <v>#DIV/0!</v>
      </c>
      <c r="AD25" s="655">
        <f>SVS!C$59</f>
        <v>0</v>
      </c>
      <c r="AE25" s="655">
        <f>SVS!C$62</f>
        <v>0</v>
      </c>
      <c r="AF25" s="655">
        <f>SVS!C$64</f>
        <v>0</v>
      </c>
      <c r="AG25" s="275" t="e">
        <f t="shared" si="6"/>
        <v>#DIV/0!</v>
      </c>
      <c r="AH25" s="331" t="e">
        <f t="shared" si="7"/>
        <v>#DIV/0!</v>
      </c>
    </row>
    <row r="26" spans="1:34" s="541" customFormat="1">
      <c r="A26" s="600">
        <v>19</v>
      </c>
      <c r="B26" s="613">
        <v>309</v>
      </c>
      <c r="C26" s="614" t="s">
        <v>829</v>
      </c>
      <c r="D26" s="614" t="s">
        <v>69</v>
      </c>
      <c r="E26" s="614"/>
      <c r="F26" s="614" t="s">
        <v>9</v>
      </c>
      <c r="G26" s="614" t="s">
        <v>830</v>
      </c>
      <c r="H26" s="614"/>
      <c r="I26" s="615">
        <v>93.42</v>
      </c>
      <c r="J26" s="616" t="s">
        <v>649</v>
      </c>
      <c r="K26" s="617" t="s">
        <v>513</v>
      </c>
      <c r="L26" s="618">
        <v>1</v>
      </c>
      <c r="M26" s="618">
        <v>1</v>
      </c>
      <c r="N26" s="618">
        <v>1</v>
      </c>
      <c r="O26" s="618">
        <v>1</v>
      </c>
      <c r="P26" s="618">
        <v>1</v>
      </c>
      <c r="Q26" s="619">
        <v>1</v>
      </c>
      <c r="R26" s="620">
        <v>1</v>
      </c>
      <c r="S26" s="621"/>
      <c r="T26" s="257">
        <v>301</v>
      </c>
      <c r="U26" s="255">
        <v>52</v>
      </c>
      <c r="V26" s="256">
        <v>12</v>
      </c>
      <c r="W26" s="329">
        <f t="shared" si="0"/>
        <v>28119.420000000002</v>
      </c>
      <c r="X26" s="622">
        <f t="shared" si="1"/>
        <v>4857.84</v>
      </c>
      <c r="Y26" s="623">
        <f t="shared" si="2"/>
        <v>1121.04</v>
      </c>
      <c r="Z26" s="353"/>
      <c r="AA26" s="330" t="e">
        <f t="shared" si="3"/>
        <v>#DIV/0!</v>
      </c>
      <c r="AB26" s="656" t="e">
        <f t="shared" si="4"/>
        <v>#DIV/0!</v>
      </c>
      <c r="AC26" s="657" t="e">
        <f t="shared" si="5"/>
        <v>#DIV/0!</v>
      </c>
      <c r="AD26" s="655">
        <f>SVS!C$59</f>
        <v>0</v>
      </c>
      <c r="AE26" s="655">
        <f>SVS!C$62</f>
        <v>0</v>
      </c>
      <c r="AF26" s="655">
        <f>SVS!C$64</f>
        <v>0</v>
      </c>
      <c r="AG26" s="275" t="e">
        <f t="shared" si="6"/>
        <v>#DIV/0!</v>
      </c>
      <c r="AH26" s="331" t="e">
        <f t="shared" si="7"/>
        <v>#DIV/0!</v>
      </c>
    </row>
    <row r="27" spans="1:34" s="541" customFormat="1">
      <c r="A27" s="612">
        <v>20</v>
      </c>
      <c r="B27" s="613">
        <v>309</v>
      </c>
      <c r="C27" s="614" t="s">
        <v>829</v>
      </c>
      <c r="D27" s="614" t="s">
        <v>69</v>
      </c>
      <c r="E27" s="614">
        <v>101</v>
      </c>
      <c r="F27" s="614" t="s">
        <v>9</v>
      </c>
      <c r="G27" s="614" t="s">
        <v>832</v>
      </c>
      <c r="H27" s="614"/>
      <c r="I27" s="615">
        <v>26.6</v>
      </c>
      <c r="J27" s="616" t="s">
        <v>639</v>
      </c>
      <c r="K27" s="617" t="s">
        <v>513</v>
      </c>
      <c r="L27" s="618">
        <v>1</v>
      </c>
      <c r="M27" s="618">
        <v>1</v>
      </c>
      <c r="N27" s="618">
        <v>1</v>
      </c>
      <c r="O27" s="618">
        <v>1</v>
      </c>
      <c r="P27" s="618">
        <v>1</v>
      </c>
      <c r="Q27" s="619">
        <v>1</v>
      </c>
      <c r="R27" s="620">
        <v>1</v>
      </c>
      <c r="S27" s="626" t="s">
        <v>1016</v>
      </c>
      <c r="T27" s="257">
        <v>301</v>
      </c>
      <c r="U27" s="255">
        <v>52</v>
      </c>
      <c r="V27" s="256">
        <v>12</v>
      </c>
      <c r="W27" s="329">
        <f t="shared" si="0"/>
        <v>8006.6</v>
      </c>
      <c r="X27" s="622">
        <f t="shared" si="1"/>
        <v>1383.2</v>
      </c>
      <c r="Y27" s="623">
        <f t="shared" si="2"/>
        <v>319.20000000000005</v>
      </c>
      <c r="Z27" s="353"/>
      <c r="AA27" s="330" t="e">
        <f t="shared" si="3"/>
        <v>#DIV/0!</v>
      </c>
      <c r="AB27" s="656" t="e">
        <f t="shared" si="4"/>
        <v>#DIV/0!</v>
      </c>
      <c r="AC27" s="657" t="e">
        <f t="shared" si="5"/>
        <v>#DIV/0!</v>
      </c>
      <c r="AD27" s="655">
        <f>SVS!C$59</f>
        <v>0</v>
      </c>
      <c r="AE27" s="655">
        <f>SVS!C$62</f>
        <v>0</v>
      </c>
      <c r="AF27" s="655">
        <f>SVS!C$64</f>
        <v>0</v>
      </c>
      <c r="AG27" s="275" t="e">
        <f t="shared" si="6"/>
        <v>#DIV/0!</v>
      </c>
      <c r="AH27" s="331" t="e">
        <f t="shared" si="7"/>
        <v>#DIV/0!</v>
      </c>
    </row>
    <row r="28" spans="1:34" s="541" customFormat="1" ht="15" customHeight="1">
      <c r="A28" s="612">
        <v>21</v>
      </c>
      <c r="B28" s="613">
        <v>309</v>
      </c>
      <c r="C28" s="614" t="s">
        <v>829</v>
      </c>
      <c r="D28" s="614" t="s">
        <v>69</v>
      </c>
      <c r="E28" s="614" t="s">
        <v>833</v>
      </c>
      <c r="F28" s="614" t="s">
        <v>9</v>
      </c>
      <c r="G28" s="614" t="s">
        <v>834</v>
      </c>
      <c r="H28" s="614"/>
      <c r="I28" s="615">
        <v>3.57</v>
      </c>
      <c r="J28" s="616" t="s">
        <v>642</v>
      </c>
      <c r="K28" s="617" t="s">
        <v>513</v>
      </c>
      <c r="L28" s="618">
        <v>1</v>
      </c>
      <c r="M28" s="618">
        <v>1</v>
      </c>
      <c r="N28" s="618">
        <v>1</v>
      </c>
      <c r="O28" s="618">
        <v>1</v>
      </c>
      <c r="P28" s="618">
        <v>1</v>
      </c>
      <c r="Q28" s="619">
        <v>1</v>
      </c>
      <c r="R28" s="620">
        <v>1</v>
      </c>
      <c r="S28" s="621"/>
      <c r="T28" s="257">
        <v>301</v>
      </c>
      <c r="U28" s="255">
        <v>52</v>
      </c>
      <c r="V28" s="256">
        <v>12</v>
      </c>
      <c r="W28" s="329">
        <f t="shared" si="0"/>
        <v>1074.57</v>
      </c>
      <c r="X28" s="622">
        <f t="shared" si="1"/>
        <v>185.64</v>
      </c>
      <c r="Y28" s="623">
        <f t="shared" si="2"/>
        <v>42.839999999999996</v>
      </c>
      <c r="Z28" s="353"/>
      <c r="AA28" s="330" t="e">
        <f t="shared" si="3"/>
        <v>#DIV/0!</v>
      </c>
      <c r="AB28" s="656" t="e">
        <f t="shared" si="4"/>
        <v>#DIV/0!</v>
      </c>
      <c r="AC28" s="657" t="e">
        <f t="shared" si="5"/>
        <v>#DIV/0!</v>
      </c>
      <c r="AD28" s="655">
        <f>SVS!C$59</f>
        <v>0</v>
      </c>
      <c r="AE28" s="655">
        <f>SVS!C$62</f>
        <v>0</v>
      </c>
      <c r="AF28" s="655">
        <f>SVS!C$64</f>
        <v>0</v>
      </c>
      <c r="AG28" s="275" t="e">
        <f t="shared" si="6"/>
        <v>#DIV/0!</v>
      </c>
      <c r="AH28" s="331" t="e">
        <f t="shared" si="7"/>
        <v>#DIV/0!</v>
      </c>
    </row>
    <row r="29" spans="1:34" s="541" customFormat="1">
      <c r="A29" s="600">
        <v>22</v>
      </c>
      <c r="B29" s="613">
        <v>309</v>
      </c>
      <c r="C29" s="614" t="s">
        <v>829</v>
      </c>
      <c r="D29" s="614" t="s">
        <v>69</v>
      </c>
      <c r="E29" s="614"/>
      <c r="F29" s="614" t="s">
        <v>9</v>
      </c>
      <c r="G29" s="614" t="s">
        <v>836</v>
      </c>
      <c r="H29" s="614"/>
      <c r="I29" s="615">
        <v>7.47</v>
      </c>
      <c r="J29" s="616" t="s">
        <v>649</v>
      </c>
      <c r="K29" s="629">
        <v>0</v>
      </c>
      <c r="L29" s="618"/>
      <c r="M29" s="618"/>
      <c r="N29" s="618"/>
      <c r="O29" s="618"/>
      <c r="P29" s="618"/>
      <c r="Q29" s="619"/>
      <c r="R29" s="625"/>
      <c r="S29" s="621"/>
      <c r="T29" s="632">
        <v>0</v>
      </c>
      <c r="U29" s="633">
        <v>0</v>
      </c>
      <c r="V29" s="634">
        <v>0</v>
      </c>
      <c r="W29" s="332">
        <f t="shared" si="0"/>
        <v>0</v>
      </c>
      <c r="X29" s="622">
        <f t="shared" si="1"/>
        <v>0</v>
      </c>
      <c r="Y29" s="623">
        <f t="shared" si="2"/>
        <v>0</v>
      </c>
      <c r="Z29" s="353"/>
      <c r="AA29" s="330" t="e">
        <f t="shared" si="3"/>
        <v>#DIV/0!</v>
      </c>
      <c r="AB29" s="656" t="e">
        <f t="shared" si="4"/>
        <v>#DIV/0!</v>
      </c>
      <c r="AC29" s="657" t="e">
        <f t="shared" si="5"/>
        <v>#DIV/0!</v>
      </c>
      <c r="AD29" s="655">
        <f>SVS!C$59</f>
        <v>0</v>
      </c>
      <c r="AE29" s="655">
        <f>SVS!C$62</f>
        <v>0</v>
      </c>
      <c r="AF29" s="655">
        <f>SVS!C$64</f>
        <v>0</v>
      </c>
      <c r="AG29" s="275" t="e">
        <f t="shared" si="6"/>
        <v>#DIV/0!</v>
      </c>
      <c r="AH29" s="331" t="e">
        <f t="shared" si="7"/>
        <v>#DIV/0!</v>
      </c>
    </row>
    <row r="30" spans="1:34" s="541" customFormat="1">
      <c r="A30" s="612">
        <v>23</v>
      </c>
      <c r="B30" s="613">
        <v>310</v>
      </c>
      <c r="C30" s="614" t="s">
        <v>75</v>
      </c>
      <c r="D30" s="614" t="s">
        <v>69</v>
      </c>
      <c r="E30" s="614"/>
      <c r="F30" s="614" t="s">
        <v>9</v>
      </c>
      <c r="G30" s="614" t="s">
        <v>869</v>
      </c>
      <c r="H30" s="614"/>
      <c r="I30" s="615">
        <v>355.12</v>
      </c>
      <c r="J30" s="616" t="s">
        <v>649</v>
      </c>
      <c r="K30" s="617" t="s">
        <v>513</v>
      </c>
      <c r="L30" s="618">
        <v>1</v>
      </c>
      <c r="M30" s="618">
        <v>1</v>
      </c>
      <c r="N30" s="618">
        <v>1</v>
      </c>
      <c r="O30" s="618">
        <v>1</v>
      </c>
      <c r="P30" s="618">
        <v>1</v>
      </c>
      <c r="Q30" s="619">
        <v>1</v>
      </c>
      <c r="R30" s="620">
        <v>1</v>
      </c>
      <c r="S30" s="621"/>
      <c r="T30" s="257">
        <v>301</v>
      </c>
      <c r="U30" s="255">
        <v>52</v>
      </c>
      <c r="V30" s="256">
        <v>12</v>
      </c>
      <c r="W30" s="329">
        <f t="shared" si="0"/>
        <v>106891.12</v>
      </c>
      <c r="X30" s="622">
        <f t="shared" si="1"/>
        <v>18466.240000000002</v>
      </c>
      <c r="Y30" s="623">
        <f t="shared" si="2"/>
        <v>4261.4400000000005</v>
      </c>
      <c r="Z30" s="353"/>
      <c r="AA30" s="330" t="e">
        <f t="shared" si="3"/>
        <v>#DIV/0!</v>
      </c>
      <c r="AB30" s="656" t="e">
        <f t="shared" si="4"/>
        <v>#DIV/0!</v>
      </c>
      <c r="AC30" s="657" t="e">
        <f t="shared" si="5"/>
        <v>#DIV/0!</v>
      </c>
      <c r="AD30" s="655">
        <f>SVS!C$59</f>
        <v>0</v>
      </c>
      <c r="AE30" s="655">
        <f>SVS!C$62</f>
        <v>0</v>
      </c>
      <c r="AF30" s="655">
        <f>SVS!C$64</f>
        <v>0</v>
      </c>
      <c r="AG30" s="275" t="e">
        <f t="shared" si="6"/>
        <v>#DIV/0!</v>
      </c>
      <c r="AH30" s="331" t="e">
        <f t="shared" si="7"/>
        <v>#DIV/0!</v>
      </c>
    </row>
    <row r="31" spans="1:34" s="541" customFormat="1">
      <c r="A31" s="612">
        <v>24</v>
      </c>
      <c r="B31" s="613">
        <v>310</v>
      </c>
      <c r="C31" s="614" t="s">
        <v>75</v>
      </c>
      <c r="D31" s="614" t="s">
        <v>69</v>
      </c>
      <c r="E31" s="614"/>
      <c r="F31" s="614" t="s">
        <v>9</v>
      </c>
      <c r="G31" s="614" t="s">
        <v>870</v>
      </c>
      <c r="H31" s="614"/>
      <c r="I31" s="615">
        <v>18.399999999999999</v>
      </c>
      <c r="J31" s="616" t="s">
        <v>642</v>
      </c>
      <c r="K31" s="617" t="s">
        <v>523</v>
      </c>
      <c r="L31" s="618">
        <v>3</v>
      </c>
      <c r="M31" s="618">
        <v>3</v>
      </c>
      <c r="N31" s="618">
        <v>3</v>
      </c>
      <c r="O31" s="618">
        <v>3</v>
      </c>
      <c r="P31" s="618">
        <v>3</v>
      </c>
      <c r="Q31" s="619">
        <v>3</v>
      </c>
      <c r="R31" s="631">
        <v>3</v>
      </c>
      <c r="S31" s="621"/>
      <c r="T31" s="635">
        <v>903</v>
      </c>
      <c r="U31" s="636">
        <v>156</v>
      </c>
      <c r="V31" s="637">
        <v>36</v>
      </c>
      <c r="W31" s="329">
        <f t="shared" si="0"/>
        <v>16615.199999999997</v>
      </c>
      <c r="X31" s="622">
        <f t="shared" si="1"/>
        <v>2870.3999999999996</v>
      </c>
      <c r="Y31" s="623">
        <f t="shared" si="2"/>
        <v>662.4</v>
      </c>
      <c r="Z31" s="353"/>
      <c r="AA31" s="330" t="e">
        <f t="shared" si="3"/>
        <v>#DIV/0!</v>
      </c>
      <c r="AB31" s="656" t="e">
        <f t="shared" si="4"/>
        <v>#DIV/0!</v>
      </c>
      <c r="AC31" s="657" t="e">
        <f t="shared" si="5"/>
        <v>#DIV/0!</v>
      </c>
      <c r="AD31" s="655">
        <f>SVS!C$59</f>
        <v>0</v>
      </c>
      <c r="AE31" s="655">
        <f>SVS!C$62</f>
        <v>0</v>
      </c>
      <c r="AF31" s="655">
        <f>SVS!C$64</f>
        <v>0</v>
      </c>
      <c r="AG31" s="275" t="e">
        <f t="shared" si="6"/>
        <v>#DIV/0!</v>
      </c>
      <c r="AH31" s="331" t="e">
        <f t="shared" si="7"/>
        <v>#DIV/0!</v>
      </c>
    </row>
    <row r="32" spans="1:34" s="541" customFormat="1">
      <c r="A32" s="600">
        <v>25</v>
      </c>
      <c r="B32" s="613">
        <v>310</v>
      </c>
      <c r="C32" s="614" t="s">
        <v>75</v>
      </c>
      <c r="D32" s="614" t="s">
        <v>69</v>
      </c>
      <c r="E32" s="614"/>
      <c r="F32" s="614" t="s">
        <v>9</v>
      </c>
      <c r="G32" s="638" t="s">
        <v>75</v>
      </c>
      <c r="H32" s="638"/>
      <c r="I32" s="639">
        <v>291.33</v>
      </c>
      <c r="J32" s="640" t="s">
        <v>639</v>
      </c>
      <c r="K32" s="617" t="s">
        <v>523</v>
      </c>
      <c r="L32" s="618">
        <v>3</v>
      </c>
      <c r="M32" s="618">
        <v>3</v>
      </c>
      <c r="N32" s="618">
        <v>3</v>
      </c>
      <c r="O32" s="618">
        <v>3</v>
      </c>
      <c r="P32" s="618">
        <v>3</v>
      </c>
      <c r="Q32" s="619">
        <v>3</v>
      </c>
      <c r="R32" s="631">
        <v>3</v>
      </c>
      <c r="S32" s="641" t="s">
        <v>1038</v>
      </c>
      <c r="T32" s="635">
        <v>903</v>
      </c>
      <c r="U32" s="636">
        <v>156</v>
      </c>
      <c r="V32" s="637">
        <v>36</v>
      </c>
      <c r="W32" s="329">
        <f t="shared" si="0"/>
        <v>263070.99</v>
      </c>
      <c r="X32" s="622">
        <f t="shared" si="1"/>
        <v>45447.479999999996</v>
      </c>
      <c r="Y32" s="623">
        <f t="shared" si="2"/>
        <v>10487.88</v>
      </c>
      <c r="Z32" s="353"/>
      <c r="AA32" s="330" t="e">
        <f t="shared" si="3"/>
        <v>#DIV/0!</v>
      </c>
      <c r="AB32" s="656" t="e">
        <f t="shared" si="4"/>
        <v>#DIV/0!</v>
      </c>
      <c r="AC32" s="657" t="e">
        <f t="shared" si="5"/>
        <v>#DIV/0!</v>
      </c>
      <c r="AD32" s="655">
        <f>SVS!C$59</f>
        <v>0</v>
      </c>
      <c r="AE32" s="655">
        <f>SVS!C$62</f>
        <v>0</v>
      </c>
      <c r="AF32" s="655">
        <f>SVS!C$64</f>
        <v>0</v>
      </c>
      <c r="AG32" s="275" t="e">
        <f t="shared" si="6"/>
        <v>#DIV/0!</v>
      </c>
      <c r="AH32" s="331" t="e">
        <f t="shared" si="7"/>
        <v>#DIV/0!</v>
      </c>
    </row>
    <row r="33" spans="1:34" s="541" customFormat="1">
      <c r="A33" s="612">
        <v>26</v>
      </c>
      <c r="B33" s="613">
        <v>310</v>
      </c>
      <c r="C33" s="614" t="s">
        <v>75</v>
      </c>
      <c r="D33" s="614" t="s">
        <v>69</v>
      </c>
      <c r="E33" s="614"/>
      <c r="F33" s="614" t="s">
        <v>9</v>
      </c>
      <c r="G33" s="614" t="s">
        <v>871</v>
      </c>
      <c r="H33" s="614"/>
      <c r="I33" s="615">
        <v>16.68</v>
      </c>
      <c r="J33" s="616" t="s">
        <v>642</v>
      </c>
      <c r="K33" s="629">
        <v>0</v>
      </c>
      <c r="L33" s="618"/>
      <c r="M33" s="618"/>
      <c r="N33" s="618"/>
      <c r="O33" s="618"/>
      <c r="P33" s="618"/>
      <c r="Q33" s="619"/>
      <c r="R33" s="625"/>
      <c r="S33" s="621"/>
      <c r="T33" s="632">
        <v>0</v>
      </c>
      <c r="U33" s="633">
        <v>0</v>
      </c>
      <c r="V33" s="634">
        <v>0</v>
      </c>
      <c r="W33" s="332">
        <f t="shared" si="0"/>
        <v>0</v>
      </c>
      <c r="X33" s="622">
        <f t="shared" si="1"/>
        <v>0</v>
      </c>
      <c r="Y33" s="623">
        <f t="shared" si="2"/>
        <v>0</v>
      </c>
      <c r="Z33" s="353"/>
      <c r="AA33" s="330" t="e">
        <f t="shared" si="3"/>
        <v>#DIV/0!</v>
      </c>
      <c r="AB33" s="656" t="e">
        <f t="shared" si="4"/>
        <v>#DIV/0!</v>
      </c>
      <c r="AC33" s="657" t="e">
        <f t="shared" si="5"/>
        <v>#DIV/0!</v>
      </c>
      <c r="AD33" s="655">
        <f>SVS!C$59</f>
        <v>0</v>
      </c>
      <c r="AE33" s="655">
        <f>SVS!C$62</f>
        <v>0</v>
      </c>
      <c r="AF33" s="655">
        <f>SVS!C$64</f>
        <v>0</v>
      </c>
      <c r="AG33" s="275" t="e">
        <f t="shared" si="6"/>
        <v>#DIV/0!</v>
      </c>
      <c r="AH33" s="331" t="e">
        <f t="shared" si="7"/>
        <v>#DIV/0!</v>
      </c>
    </row>
    <row r="34" spans="1:34" s="541" customFormat="1">
      <c r="A34" s="612">
        <v>27</v>
      </c>
      <c r="B34" s="642">
        <v>0</v>
      </c>
      <c r="C34" s="614" t="s">
        <v>876</v>
      </c>
      <c r="D34" s="614" t="s">
        <v>69</v>
      </c>
      <c r="E34" s="614"/>
      <c r="F34" s="614" t="s">
        <v>9</v>
      </c>
      <c r="G34" s="614" t="s">
        <v>877</v>
      </c>
      <c r="H34" s="643"/>
      <c r="I34" s="615">
        <v>12.66</v>
      </c>
      <c r="J34" s="616" t="s">
        <v>639</v>
      </c>
      <c r="K34" s="617" t="s">
        <v>513</v>
      </c>
      <c r="L34" s="618">
        <v>1</v>
      </c>
      <c r="M34" s="618">
        <v>1</v>
      </c>
      <c r="N34" s="618">
        <v>1</v>
      </c>
      <c r="O34" s="618">
        <v>1</v>
      </c>
      <c r="P34" s="618">
        <v>1</v>
      </c>
      <c r="Q34" s="619">
        <v>1</v>
      </c>
      <c r="R34" s="620">
        <v>1</v>
      </c>
      <c r="S34" s="621"/>
      <c r="T34" s="257">
        <v>301</v>
      </c>
      <c r="U34" s="255">
        <v>52</v>
      </c>
      <c r="V34" s="256">
        <v>12</v>
      </c>
      <c r="W34" s="329">
        <f t="shared" si="0"/>
        <v>3810.66</v>
      </c>
      <c r="X34" s="622">
        <f t="shared" si="1"/>
        <v>658.32</v>
      </c>
      <c r="Y34" s="623">
        <f t="shared" si="2"/>
        <v>151.92000000000002</v>
      </c>
      <c r="Z34" s="353"/>
      <c r="AA34" s="330" t="e">
        <f t="shared" si="3"/>
        <v>#DIV/0!</v>
      </c>
      <c r="AB34" s="656" t="e">
        <f t="shared" si="4"/>
        <v>#DIV/0!</v>
      </c>
      <c r="AC34" s="657" t="e">
        <f t="shared" si="5"/>
        <v>#DIV/0!</v>
      </c>
      <c r="AD34" s="655">
        <f>SVS!C$59</f>
        <v>0</v>
      </c>
      <c r="AE34" s="655">
        <f>SVS!C$62</f>
        <v>0</v>
      </c>
      <c r="AF34" s="655">
        <f>SVS!C$64</f>
        <v>0</v>
      </c>
      <c r="AG34" s="275" t="e">
        <f t="shared" si="6"/>
        <v>#DIV/0!</v>
      </c>
      <c r="AH34" s="331" t="e">
        <f t="shared" si="7"/>
        <v>#DIV/0!</v>
      </c>
    </row>
    <row r="35" spans="1:34" s="541" customFormat="1">
      <c r="A35" s="600">
        <v>28</v>
      </c>
      <c r="B35" s="642">
        <v>0</v>
      </c>
      <c r="C35" s="614" t="s">
        <v>876</v>
      </c>
      <c r="D35" s="614" t="s">
        <v>69</v>
      </c>
      <c r="E35" s="614"/>
      <c r="F35" s="614" t="s">
        <v>9</v>
      </c>
      <c r="G35" s="614" t="s">
        <v>878</v>
      </c>
      <c r="H35" s="643"/>
      <c r="I35" s="615">
        <v>51.71</v>
      </c>
      <c r="J35" s="616" t="s">
        <v>882</v>
      </c>
      <c r="K35" s="617" t="s">
        <v>513</v>
      </c>
      <c r="L35" s="618">
        <v>1</v>
      </c>
      <c r="M35" s="618">
        <v>1</v>
      </c>
      <c r="N35" s="618">
        <v>1</v>
      </c>
      <c r="O35" s="618">
        <v>1</v>
      </c>
      <c r="P35" s="618">
        <v>1</v>
      </c>
      <c r="Q35" s="619">
        <v>1</v>
      </c>
      <c r="R35" s="620">
        <v>1</v>
      </c>
      <c r="S35" s="621"/>
      <c r="T35" s="257">
        <v>301</v>
      </c>
      <c r="U35" s="255">
        <v>52</v>
      </c>
      <c r="V35" s="256">
        <v>12</v>
      </c>
      <c r="W35" s="329">
        <f t="shared" si="0"/>
        <v>15564.710000000001</v>
      </c>
      <c r="X35" s="622">
        <f t="shared" si="1"/>
        <v>2688.92</v>
      </c>
      <c r="Y35" s="623">
        <f t="shared" si="2"/>
        <v>620.52</v>
      </c>
      <c r="Z35" s="353"/>
      <c r="AA35" s="330" t="e">
        <f t="shared" si="3"/>
        <v>#DIV/0!</v>
      </c>
      <c r="AB35" s="656" t="e">
        <f t="shared" si="4"/>
        <v>#DIV/0!</v>
      </c>
      <c r="AC35" s="657" t="e">
        <f t="shared" si="5"/>
        <v>#DIV/0!</v>
      </c>
      <c r="AD35" s="655">
        <f>SVS!C$59</f>
        <v>0</v>
      </c>
      <c r="AE35" s="655">
        <f>SVS!C$62</f>
        <v>0</v>
      </c>
      <c r="AF35" s="655">
        <f>SVS!C$64</f>
        <v>0</v>
      </c>
      <c r="AG35" s="275" t="e">
        <f t="shared" si="6"/>
        <v>#DIV/0!</v>
      </c>
      <c r="AH35" s="331" t="e">
        <f t="shared" si="7"/>
        <v>#DIV/0!</v>
      </c>
    </row>
    <row r="36" spans="1:34" s="541" customFormat="1">
      <c r="A36" s="612">
        <v>29</v>
      </c>
      <c r="B36" s="642">
        <v>0</v>
      </c>
      <c r="C36" s="614" t="s">
        <v>876</v>
      </c>
      <c r="D36" s="614" t="s">
        <v>69</v>
      </c>
      <c r="E36" s="614"/>
      <c r="F36" s="614" t="s">
        <v>9</v>
      </c>
      <c r="G36" s="614" t="s">
        <v>879</v>
      </c>
      <c r="H36" s="643"/>
      <c r="I36" s="615">
        <v>16.78</v>
      </c>
      <c r="J36" s="616" t="s">
        <v>639</v>
      </c>
      <c r="K36" s="617" t="s">
        <v>513</v>
      </c>
      <c r="L36" s="618">
        <v>1</v>
      </c>
      <c r="M36" s="618">
        <v>1</v>
      </c>
      <c r="N36" s="618">
        <v>1</v>
      </c>
      <c r="O36" s="618">
        <v>1</v>
      </c>
      <c r="P36" s="618">
        <v>1</v>
      </c>
      <c r="Q36" s="619">
        <v>1</v>
      </c>
      <c r="R36" s="620">
        <v>1</v>
      </c>
      <c r="S36" s="621"/>
      <c r="T36" s="257">
        <v>301</v>
      </c>
      <c r="U36" s="255">
        <v>52</v>
      </c>
      <c r="V36" s="256">
        <v>12</v>
      </c>
      <c r="W36" s="329">
        <f t="shared" si="0"/>
        <v>5050.7800000000007</v>
      </c>
      <c r="X36" s="622">
        <f t="shared" si="1"/>
        <v>872.56000000000006</v>
      </c>
      <c r="Y36" s="623">
        <f t="shared" si="2"/>
        <v>201.36</v>
      </c>
      <c r="Z36" s="353"/>
      <c r="AA36" s="330" t="e">
        <f t="shared" si="3"/>
        <v>#DIV/0!</v>
      </c>
      <c r="AB36" s="656" t="e">
        <f t="shared" si="4"/>
        <v>#DIV/0!</v>
      </c>
      <c r="AC36" s="657" t="e">
        <f t="shared" si="5"/>
        <v>#DIV/0!</v>
      </c>
      <c r="AD36" s="655">
        <f>SVS!C$59</f>
        <v>0</v>
      </c>
      <c r="AE36" s="655">
        <f>SVS!C$62</f>
        <v>0</v>
      </c>
      <c r="AF36" s="655">
        <f>SVS!C$64</f>
        <v>0</v>
      </c>
      <c r="AG36" s="275" t="e">
        <f t="shared" si="6"/>
        <v>#DIV/0!</v>
      </c>
      <c r="AH36" s="331" t="e">
        <f t="shared" si="7"/>
        <v>#DIV/0!</v>
      </c>
    </row>
    <row r="37" spans="1:34" s="541" customFormat="1">
      <c r="A37" s="612">
        <v>30</v>
      </c>
      <c r="B37" s="642">
        <v>0</v>
      </c>
      <c r="C37" s="614" t="s">
        <v>876</v>
      </c>
      <c r="D37" s="614" t="s">
        <v>69</v>
      </c>
      <c r="E37" s="614"/>
      <c r="F37" s="614" t="s">
        <v>9</v>
      </c>
      <c r="G37" s="614" t="s">
        <v>162</v>
      </c>
      <c r="H37" s="643"/>
      <c r="I37" s="615">
        <v>15.29</v>
      </c>
      <c r="J37" s="616" t="s">
        <v>642</v>
      </c>
      <c r="K37" s="617" t="s">
        <v>513</v>
      </c>
      <c r="L37" s="618">
        <v>1</v>
      </c>
      <c r="M37" s="618">
        <v>1</v>
      </c>
      <c r="N37" s="618">
        <v>1</v>
      </c>
      <c r="O37" s="618">
        <v>1</v>
      </c>
      <c r="P37" s="618">
        <v>1</v>
      </c>
      <c r="Q37" s="619">
        <v>1</v>
      </c>
      <c r="R37" s="620">
        <v>1</v>
      </c>
      <c r="S37" s="621"/>
      <c r="T37" s="257">
        <v>301</v>
      </c>
      <c r="U37" s="255">
        <v>52</v>
      </c>
      <c r="V37" s="256">
        <v>12</v>
      </c>
      <c r="W37" s="329">
        <f t="shared" si="0"/>
        <v>4602.29</v>
      </c>
      <c r="X37" s="622">
        <f t="shared" si="1"/>
        <v>795.07999999999993</v>
      </c>
      <c r="Y37" s="623">
        <f t="shared" si="2"/>
        <v>183.48</v>
      </c>
      <c r="Z37" s="353"/>
      <c r="AA37" s="330" t="e">
        <f t="shared" si="3"/>
        <v>#DIV/0!</v>
      </c>
      <c r="AB37" s="656" t="e">
        <f t="shared" si="4"/>
        <v>#DIV/0!</v>
      </c>
      <c r="AC37" s="657" t="e">
        <f t="shared" si="5"/>
        <v>#DIV/0!</v>
      </c>
      <c r="AD37" s="655">
        <f>SVS!C$59</f>
        <v>0</v>
      </c>
      <c r="AE37" s="655">
        <f>SVS!C$62</f>
        <v>0</v>
      </c>
      <c r="AF37" s="655">
        <f>SVS!C$64</f>
        <v>0</v>
      </c>
      <c r="AG37" s="275" t="e">
        <f t="shared" si="6"/>
        <v>#DIV/0!</v>
      </c>
      <c r="AH37" s="331" t="e">
        <f t="shared" si="7"/>
        <v>#DIV/0!</v>
      </c>
    </row>
    <row r="38" spans="1:34" s="541" customFormat="1">
      <c r="A38" s="600">
        <v>31</v>
      </c>
      <c r="B38" s="642">
        <v>0</v>
      </c>
      <c r="C38" s="614" t="s">
        <v>876</v>
      </c>
      <c r="D38" s="614" t="s">
        <v>69</v>
      </c>
      <c r="E38" s="614"/>
      <c r="F38" s="614" t="s">
        <v>9</v>
      </c>
      <c r="G38" s="614" t="s">
        <v>880</v>
      </c>
      <c r="H38" s="643"/>
      <c r="I38" s="615">
        <v>31.55</v>
      </c>
      <c r="J38" s="616" t="s">
        <v>639</v>
      </c>
      <c r="K38" s="617" t="s">
        <v>513</v>
      </c>
      <c r="L38" s="618">
        <v>1</v>
      </c>
      <c r="M38" s="618">
        <v>1</v>
      </c>
      <c r="N38" s="618">
        <v>1</v>
      </c>
      <c r="O38" s="618">
        <v>1</v>
      </c>
      <c r="P38" s="618">
        <v>1</v>
      </c>
      <c r="Q38" s="619">
        <v>1</v>
      </c>
      <c r="R38" s="620">
        <v>1</v>
      </c>
      <c r="S38" s="621"/>
      <c r="T38" s="257">
        <v>301</v>
      </c>
      <c r="U38" s="255">
        <v>52</v>
      </c>
      <c r="V38" s="256">
        <v>12</v>
      </c>
      <c r="W38" s="329">
        <f t="shared" si="0"/>
        <v>9496.5500000000011</v>
      </c>
      <c r="X38" s="622">
        <f t="shared" si="1"/>
        <v>1640.6000000000001</v>
      </c>
      <c r="Y38" s="623">
        <f t="shared" si="2"/>
        <v>378.6</v>
      </c>
      <c r="Z38" s="353"/>
      <c r="AA38" s="330" t="e">
        <f t="shared" si="3"/>
        <v>#DIV/0!</v>
      </c>
      <c r="AB38" s="656" t="e">
        <f t="shared" si="4"/>
        <v>#DIV/0!</v>
      </c>
      <c r="AC38" s="657" t="e">
        <f t="shared" si="5"/>
        <v>#DIV/0!</v>
      </c>
      <c r="AD38" s="655">
        <f>SVS!C$59</f>
        <v>0</v>
      </c>
      <c r="AE38" s="655">
        <f>SVS!C$62</f>
        <v>0</v>
      </c>
      <c r="AF38" s="655">
        <f>SVS!C$64</f>
        <v>0</v>
      </c>
      <c r="AG38" s="275" t="e">
        <f t="shared" si="6"/>
        <v>#DIV/0!</v>
      </c>
      <c r="AH38" s="331" t="e">
        <f t="shared" si="7"/>
        <v>#DIV/0!</v>
      </c>
    </row>
    <row r="39" spans="1:34" s="541" customFormat="1">
      <c r="A39" s="612">
        <v>32</v>
      </c>
      <c r="B39" s="613">
        <v>306</v>
      </c>
      <c r="C39" s="614" t="s">
        <v>645</v>
      </c>
      <c r="D39" s="614" t="s">
        <v>646</v>
      </c>
      <c r="E39" s="614" t="s">
        <v>652</v>
      </c>
      <c r="F39" s="614" t="s">
        <v>627</v>
      </c>
      <c r="G39" s="614" t="s">
        <v>653</v>
      </c>
      <c r="H39" s="614" t="s">
        <v>658</v>
      </c>
      <c r="I39" s="615">
        <v>27.34</v>
      </c>
      <c r="J39" s="616" t="s">
        <v>642</v>
      </c>
      <c r="K39" s="629" t="s">
        <v>919</v>
      </c>
      <c r="L39" s="618"/>
      <c r="M39" s="618"/>
      <c r="N39" s="618"/>
      <c r="O39" s="618"/>
      <c r="P39" s="618"/>
      <c r="Q39" s="619"/>
      <c r="R39" s="625"/>
      <c r="S39" s="621"/>
      <c r="T39" s="630">
        <v>0</v>
      </c>
      <c r="U39" s="627">
        <v>0</v>
      </c>
      <c r="V39" s="628">
        <v>0</v>
      </c>
      <c r="W39" s="332">
        <f t="shared" si="0"/>
        <v>0</v>
      </c>
      <c r="X39" s="622">
        <f t="shared" si="1"/>
        <v>0</v>
      </c>
      <c r="Y39" s="623">
        <f t="shared" si="2"/>
        <v>0</v>
      </c>
      <c r="Z39" s="353"/>
      <c r="AA39" s="333">
        <v>0</v>
      </c>
      <c r="AB39" s="622">
        <v>0</v>
      </c>
      <c r="AC39" s="623">
        <v>0</v>
      </c>
      <c r="AD39" s="655">
        <f>SVS!C$59</f>
        <v>0</v>
      </c>
      <c r="AE39" s="655">
        <f>SVS!C$62</f>
        <v>0</v>
      </c>
      <c r="AF39" s="655">
        <f>SVS!C$64</f>
        <v>0</v>
      </c>
      <c r="AG39" s="313">
        <f t="shared" si="6"/>
        <v>0</v>
      </c>
      <c r="AH39" s="334">
        <f t="shared" si="7"/>
        <v>0</v>
      </c>
    </row>
    <row r="40" spans="1:34" s="541" customFormat="1">
      <c r="A40" s="612">
        <v>33</v>
      </c>
      <c r="B40" s="613">
        <v>306</v>
      </c>
      <c r="C40" s="614" t="s">
        <v>645</v>
      </c>
      <c r="D40" s="614" t="s">
        <v>646</v>
      </c>
      <c r="E40" s="614" t="s">
        <v>1014</v>
      </c>
      <c r="F40" s="614" t="s">
        <v>627</v>
      </c>
      <c r="G40" s="614" t="s">
        <v>660</v>
      </c>
      <c r="H40" s="614"/>
      <c r="I40" s="615">
        <v>3.92</v>
      </c>
      <c r="J40" s="616" t="s">
        <v>642</v>
      </c>
      <c r="K40" s="624" t="s">
        <v>517</v>
      </c>
      <c r="L40" s="618">
        <v>2</v>
      </c>
      <c r="M40" s="618">
        <v>2</v>
      </c>
      <c r="N40" s="618">
        <v>2</v>
      </c>
      <c r="O40" s="618">
        <v>2</v>
      </c>
      <c r="P40" s="618">
        <v>2</v>
      </c>
      <c r="Q40" s="619">
        <v>2</v>
      </c>
      <c r="R40" s="631">
        <v>2</v>
      </c>
      <c r="S40" s="621"/>
      <c r="T40" s="257">
        <v>602</v>
      </c>
      <c r="U40" s="255">
        <v>104</v>
      </c>
      <c r="V40" s="256">
        <v>24</v>
      </c>
      <c r="W40" s="329">
        <f t="shared" si="0"/>
        <v>2359.84</v>
      </c>
      <c r="X40" s="622">
        <f t="shared" si="1"/>
        <v>407.68</v>
      </c>
      <c r="Y40" s="623">
        <f t="shared" si="2"/>
        <v>94.08</v>
      </c>
      <c r="Z40" s="543"/>
      <c r="AA40" s="330" t="e">
        <f t="shared" si="3"/>
        <v>#DIV/0!</v>
      </c>
      <c r="AB40" s="656" t="e">
        <f t="shared" si="4"/>
        <v>#DIV/0!</v>
      </c>
      <c r="AC40" s="657" t="e">
        <f t="shared" si="5"/>
        <v>#DIV/0!</v>
      </c>
      <c r="AD40" s="655">
        <f>SVS!C$59</f>
        <v>0</v>
      </c>
      <c r="AE40" s="655">
        <f>SVS!C$62</f>
        <v>0</v>
      </c>
      <c r="AF40" s="655">
        <f>SVS!C$64</f>
        <v>0</v>
      </c>
      <c r="AG40" s="275" t="e">
        <f t="shared" si="6"/>
        <v>#DIV/0!</v>
      </c>
      <c r="AH40" s="331" t="e">
        <f t="shared" si="7"/>
        <v>#DIV/0!</v>
      </c>
    </row>
    <row r="41" spans="1:34" s="541" customFormat="1">
      <c r="A41" s="600">
        <v>34</v>
      </c>
      <c r="B41" s="613">
        <v>306</v>
      </c>
      <c r="C41" s="614" t="s">
        <v>645</v>
      </c>
      <c r="D41" s="614" t="s">
        <v>646</v>
      </c>
      <c r="E41" s="614" t="s">
        <v>1013</v>
      </c>
      <c r="F41" s="614" t="s">
        <v>627</v>
      </c>
      <c r="G41" s="614" t="s">
        <v>660</v>
      </c>
      <c r="H41" s="614"/>
      <c r="I41" s="615">
        <v>5.82</v>
      </c>
      <c r="J41" s="616" t="s">
        <v>642</v>
      </c>
      <c r="K41" s="624" t="s">
        <v>517</v>
      </c>
      <c r="L41" s="618">
        <v>2</v>
      </c>
      <c r="M41" s="618">
        <v>2</v>
      </c>
      <c r="N41" s="618">
        <v>2</v>
      </c>
      <c r="O41" s="618">
        <v>2</v>
      </c>
      <c r="P41" s="618">
        <v>2</v>
      </c>
      <c r="Q41" s="619">
        <v>2</v>
      </c>
      <c r="R41" s="631">
        <v>2</v>
      </c>
      <c r="S41" s="621"/>
      <c r="T41" s="257">
        <v>602</v>
      </c>
      <c r="U41" s="255">
        <v>104</v>
      </c>
      <c r="V41" s="256">
        <v>24</v>
      </c>
      <c r="W41" s="329">
        <f t="shared" si="0"/>
        <v>3503.6400000000003</v>
      </c>
      <c r="X41" s="622">
        <f t="shared" si="1"/>
        <v>605.28</v>
      </c>
      <c r="Y41" s="623">
        <f t="shared" si="2"/>
        <v>139.68</v>
      </c>
      <c r="Z41" s="543"/>
      <c r="AA41" s="330" t="e">
        <f t="shared" si="3"/>
        <v>#DIV/0!</v>
      </c>
      <c r="AB41" s="656" t="e">
        <f t="shared" si="4"/>
        <v>#DIV/0!</v>
      </c>
      <c r="AC41" s="657" t="e">
        <f t="shared" si="5"/>
        <v>#DIV/0!</v>
      </c>
      <c r="AD41" s="655">
        <f>SVS!C$59</f>
        <v>0</v>
      </c>
      <c r="AE41" s="655">
        <f>SVS!C$62</f>
        <v>0</v>
      </c>
      <c r="AF41" s="655">
        <f>SVS!C$64</f>
        <v>0</v>
      </c>
      <c r="AG41" s="275" t="e">
        <f t="shared" si="6"/>
        <v>#DIV/0!</v>
      </c>
      <c r="AH41" s="331" t="e">
        <f t="shared" si="7"/>
        <v>#DIV/0!</v>
      </c>
    </row>
    <row r="42" spans="1:34" s="541" customFormat="1">
      <c r="A42" s="612">
        <v>35</v>
      </c>
      <c r="B42" s="613">
        <v>306</v>
      </c>
      <c r="C42" s="614" t="s">
        <v>645</v>
      </c>
      <c r="D42" s="614" t="s">
        <v>646</v>
      </c>
      <c r="E42" s="614" t="s">
        <v>1012</v>
      </c>
      <c r="F42" s="614" t="s">
        <v>627</v>
      </c>
      <c r="G42" s="614" t="s">
        <v>169</v>
      </c>
      <c r="H42" s="614"/>
      <c r="I42" s="615">
        <v>12.53</v>
      </c>
      <c r="J42" s="616" t="s">
        <v>642</v>
      </c>
      <c r="K42" s="624" t="s">
        <v>517</v>
      </c>
      <c r="L42" s="618">
        <v>2</v>
      </c>
      <c r="M42" s="618">
        <v>2</v>
      </c>
      <c r="N42" s="618">
        <v>2</v>
      </c>
      <c r="O42" s="618">
        <v>2</v>
      </c>
      <c r="P42" s="618">
        <v>2</v>
      </c>
      <c r="Q42" s="619">
        <v>2</v>
      </c>
      <c r="R42" s="631">
        <v>2</v>
      </c>
      <c r="S42" s="621"/>
      <c r="T42" s="257">
        <v>602</v>
      </c>
      <c r="U42" s="255">
        <v>104</v>
      </c>
      <c r="V42" s="256">
        <v>24</v>
      </c>
      <c r="W42" s="329">
        <f t="shared" si="0"/>
        <v>7543.0599999999995</v>
      </c>
      <c r="X42" s="622">
        <f t="shared" si="1"/>
        <v>1303.1199999999999</v>
      </c>
      <c r="Y42" s="623">
        <f t="shared" si="2"/>
        <v>300.71999999999997</v>
      </c>
      <c r="Z42" s="543"/>
      <c r="AA42" s="330" t="e">
        <f t="shared" si="3"/>
        <v>#DIV/0!</v>
      </c>
      <c r="AB42" s="656" t="e">
        <f t="shared" si="4"/>
        <v>#DIV/0!</v>
      </c>
      <c r="AC42" s="657" t="e">
        <f t="shared" si="5"/>
        <v>#DIV/0!</v>
      </c>
      <c r="AD42" s="655">
        <f>SVS!C$59</f>
        <v>0</v>
      </c>
      <c r="AE42" s="655">
        <f>SVS!C$62</f>
        <v>0</v>
      </c>
      <c r="AF42" s="655">
        <f>SVS!C$64</f>
        <v>0</v>
      </c>
      <c r="AG42" s="275" t="e">
        <f t="shared" si="6"/>
        <v>#DIV/0!</v>
      </c>
      <c r="AH42" s="331" t="e">
        <f t="shared" si="7"/>
        <v>#DIV/0!</v>
      </c>
    </row>
    <row r="43" spans="1:34" s="541" customFormat="1">
      <c r="A43" s="612">
        <v>36</v>
      </c>
      <c r="B43" s="613">
        <v>306</v>
      </c>
      <c r="C43" s="614" t="s">
        <v>645</v>
      </c>
      <c r="D43" s="614" t="s">
        <v>646</v>
      </c>
      <c r="E43" s="614" t="s">
        <v>1011</v>
      </c>
      <c r="F43" s="614" t="s">
        <v>627</v>
      </c>
      <c r="G43" s="614" t="s">
        <v>682</v>
      </c>
      <c r="H43" s="614"/>
      <c r="I43" s="615">
        <v>11.78</v>
      </c>
      <c r="J43" s="616" t="s">
        <v>642</v>
      </c>
      <c r="K43" s="624" t="s">
        <v>517</v>
      </c>
      <c r="L43" s="618">
        <v>2</v>
      </c>
      <c r="M43" s="618">
        <v>2</v>
      </c>
      <c r="N43" s="618">
        <v>2</v>
      </c>
      <c r="O43" s="618">
        <v>2</v>
      </c>
      <c r="P43" s="618">
        <v>2</v>
      </c>
      <c r="Q43" s="619">
        <v>2</v>
      </c>
      <c r="R43" s="631">
        <v>2</v>
      </c>
      <c r="S43" s="621"/>
      <c r="T43" s="257">
        <v>602</v>
      </c>
      <c r="U43" s="255">
        <v>104</v>
      </c>
      <c r="V43" s="256">
        <v>24</v>
      </c>
      <c r="W43" s="329">
        <f t="shared" si="0"/>
        <v>7091.5599999999995</v>
      </c>
      <c r="X43" s="622">
        <f t="shared" si="1"/>
        <v>1225.1199999999999</v>
      </c>
      <c r="Y43" s="623">
        <f t="shared" si="2"/>
        <v>282.71999999999997</v>
      </c>
      <c r="Z43" s="543"/>
      <c r="AA43" s="330" t="e">
        <f t="shared" si="3"/>
        <v>#DIV/0!</v>
      </c>
      <c r="AB43" s="656" t="e">
        <f t="shared" si="4"/>
        <v>#DIV/0!</v>
      </c>
      <c r="AC43" s="657" t="e">
        <f t="shared" si="5"/>
        <v>#DIV/0!</v>
      </c>
      <c r="AD43" s="655">
        <f>SVS!C$59</f>
        <v>0</v>
      </c>
      <c r="AE43" s="655">
        <f>SVS!C$62</f>
        <v>0</v>
      </c>
      <c r="AF43" s="655">
        <f>SVS!C$64</f>
        <v>0</v>
      </c>
      <c r="AG43" s="275" t="e">
        <f t="shared" si="6"/>
        <v>#DIV/0!</v>
      </c>
      <c r="AH43" s="331" t="e">
        <f t="shared" si="7"/>
        <v>#DIV/0!</v>
      </c>
    </row>
    <row r="44" spans="1:34" s="541" customFormat="1">
      <c r="A44" s="600">
        <v>37</v>
      </c>
      <c r="B44" s="613">
        <v>306</v>
      </c>
      <c r="C44" s="614" t="s">
        <v>645</v>
      </c>
      <c r="D44" s="614" t="s">
        <v>646</v>
      </c>
      <c r="E44" s="614" t="s">
        <v>1010</v>
      </c>
      <c r="F44" s="614" t="s">
        <v>627</v>
      </c>
      <c r="G44" s="614" t="s">
        <v>195</v>
      </c>
      <c r="H44" s="614"/>
      <c r="I44" s="615">
        <v>13.87</v>
      </c>
      <c r="J44" s="616" t="s">
        <v>642</v>
      </c>
      <c r="K44" s="624" t="s">
        <v>517</v>
      </c>
      <c r="L44" s="618">
        <v>2</v>
      </c>
      <c r="M44" s="618">
        <v>2</v>
      </c>
      <c r="N44" s="618">
        <v>2</v>
      </c>
      <c r="O44" s="618">
        <v>2</v>
      </c>
      <c r="P44" s="618">
        <v>2</v>
      </c>
      <c r="Q44" s="619">
        <v>2</v>
      </c>
      <c r="R44" s="631">
        <v>2</v>
      </c>
      <c r="S44" s="621"/>
      <c r="T44" s="257">
        <v>602</v>
      </c>
      <c r="U44" s="255">
        <v>104</v>
      </c>
      <c r="V44" s="256">
        <v>24</v>
      </c>
      <c r="W44" s="329">
        <f t="shared" si="0"/>
        <v>8349.74</v>
      </c>
      <c r="X44" s="622">
        <f t="shared" si="1"/>
        <v>1442.48</v>
      </c>
      <c r="Y44" s="623">
        <f t="shared" si="2"/>
        <v>332.88</v>
      </c>
      <c r="Z44" s="543"/>
      <c r="AA44" s="330" t="e">
        <f t="shared" si="3"/>
        <v>#DIV/0!</v>
      </c>
      <c r="AB44" s="656" t="e">
        <f t="shared" si="4"/>
        <v>#DIV/0!</v>
      </c>
      <c r="AC44" s="657" t="e">
        <f t="shared" si="5"/>
        <v>#DIV/0!</v>
      </c>
      <c r="AD44" s="655">
        <f>SVS!C$59</f>
        <v>0</v>
      </c>
      <c r="AE44" s="655">
        <f>SVS!C$62</f>
        <v>0</v>
      </c>
      <c r="AF44" s="655">
        <f>SVS!C$64</f>
        <v>0</v>
      </c>
      <c r="AG44" s="275" t="e">
        <f t="shared" si="6"/>
        <v>#DIV/0!</v>
      </c>
      <c r="AH44" s="331" t="e">
        <f t="shared" si="7"/>
        <v>#DIV/0!</v>
      </c>
    </row>
    <row r="45" spans="1:34" s="541" customFormat="1">
      <c r="A45" s="612">
        <v>38</v>
      </c>
      <c r="B45" s="613">
        <v>306</v>
      </c>
      <c r="C45" s="614" t="s">
        <v>645</v>
      </c>
      <c r="D45" s="614" t="s">
        <v>646</v>
      </c>
      <c r="E45" s="614" t="s">
        <v>1009</v>
      </c>
      <c r="F45" s="614" t="s">
        <v>627</v>
      </c>
      <c r="G45" s="614" t="s">
        <v>660</v>
      </c>
      <c r="H45" s="614"/>
      <c r="I45" s="615">
        <v>5.04</v>
      </c>
      <c r="J45" s="616" t="s">
        <v>642</v>
      </c>
      <c r="K45" s="624" t="s">
        <v>517</v>
      </c>
      <c r="L45" s="618">
        <v>2</v>
      </c>
      <c r="M45" s="618">
        <v>2</v>
      </c>
      <c r="N45" s="618">
        <v>2</v>
      </c>
      <c r="O45" s="618">
        <v>2</v>
      </c>
      <c r="P45" s="618">
        <v>2</v>
      </c>
      <c r="Q45" s="619">
        <v>2</v>
      </c>
      <c r="R45" s="631">
        <v>2</v>
      </c>
      <c r="S45" s="621"/>
      <c r="T45" s="257">
        <v>602</v>
      </c>
      <c r="U45" s="255">
        <v>104</v>
      </c>
      <c r="V45" s="256">
        <v>24</v>
      </c>
      <c r="W45" s="329">
        <f t="shared" si="0"/>
        <v>3034.08</v>
      </c>
      <c r="X45" s="622">
        <f t="shared" si="1"/>
        <v>524.16</v>
      </c>
      <c r="Y45" s="623">
        <f t="shared" si="2"/>
        <v>120.96000000000001</v>
      </c>
      <c r="Z45" s="543"/>
      <c r="AA45" s="330" t="e">
        <f t="shared" si="3"/>
        <v>#DIV/0!</v>
      </c>
      <c r="AB45" s="656" t="e">
        <f t="shared" si="4"/>
        <v>#DIV/0!</v>
      </c>
      <c r="AC45" s="657" t="e">
        <f t="shared" si="5"/>
        <v>#DIV/0!</v>
      </c>
      <c r="AD45" s="655">
        <f>SVS!C$59</f>
        <v>0</v>
      </c>
      <c r="AE45" s="655">
        <f>SVS!C$62</f>
        <v>0</v>
      </c>
      <c r="AF45" s="655">
        <f>SVS!C$64</f>
        <v>0</v>
      </c>
      <c r="AG45" s="275" t="e">
        <f t="shared" si="6"/>
        <v>#DIV/0!</v>
      </c>
      <c r="AH45" s="331" t="e">
        <f t="shared" si="7"/>
        <v>#DIV/0!</v>
      </c>
    </row>
    <row r="46" spans="1:34" s="541" customFormat="1">
      <c r="A46" s="612">
        <v>39</v>
      </c>
      <c r="B46" s="613">
        <v>306</v>
      </c>
      <c r="C46" s="614" t="s">
        <v>645</v>
      </c>
      <c r="D46" s="614" t="s">
        <v>646</v>
      </c>
      <c r="E46" s="614" t="s">
        <v>1001</v>
      </c>
      <c r="F46" s="614" t="s">
        <v>627</v>
      </c>
      <c r="G46" s="614" t="s">
        <v>113</v>
      </c>
      <c r="H46" s="614"/>
      <c r="I46" s="615">
        <v>13.72</v>
      </c>
      <c r="J46" s="616" t="s">
        <v>642</v>
      </c>
      <c r="K46" s="624" t="s">
        <v>517</v>
      </c>
      <c r="L46" s="618">
        <v>2</v>
      </c>
      <c r="M46" s="618">
        <v>2</v>
      </c>
      <c r="N46" s="618">
        <v>2</v>
      </c>
      <c r="O46" s="618">
        <v>2</v>
      </c>
      <c r="P46" s="618">
        <v>2</v>
      </c>
      <c r="Q46" s="619">
        <v>2</v>
      </c>
      <c r="R46" s="631">
        <v>2</v>
      </c>
      <c r="S46" s="621"/>
      <c r="T46" s="257">
        <v>602</v>
      </c>
      <c r="U46" s="255">
        <v>104</v>
      </c>
      <c r="V46" s="256">
        <v>24</v>
      </c>
      <c r="W46" s="329">
        <f t="shared" si="0"/>
        <v>8259.44</v>
      </c>
      <c r="X46" s="622">
        <f t="shared" si="1"/>
        <v>1426.88</v>
      </c>
      <c r="Y46" s="623">
        <f t="shared" si="2"/>
        <v>329.28000000000003</v>
      </c>
      <c r="Z46" s="543"/>
      <c r="AA46" s="330" t="e">
        <f t="shared" si="3"/>
        <v>#DIV/0!</v>
      </c>
      <c r="AB46" s="656" t="e">
        <f t="shared" si="4"/>
        <v>#DIV/0!</v>
      </c>
      <c r="AC46" s="657" t="e">
        <f t="shared" si="5"/>
        <v>#DIV/0!</v>
      </c>
      <c r="AD46" s="655">
        <f>SVS!C$59</f>
        <v>0</v>
      </c>
      <c r="AE46" s="655">
        <f>SVS!C$62</f>
        <v>0</v>
      </c>
      <c r="AF46" s="655">
        <f>SVS!C$64</f>
        <v>0</v>
      </c>
      <c r="AG46" s="275" t="e">
        <f t="shared" si="6"/>
        <v>#DIV/0!</v>
      </c>
      <c r="AH46" s="331" t="e">
        <f t="shared" si="7"/>
        <v>#DIV/0!</v>
      </c>
    </row>
    <row r="47" spans="1:34" s="541" customFormat="1">
      <c r="A47" s="600">
        <v>40</v>
      </c>
      <c r="B47" s="613">
        <v>306</v>
      </c>
      <c r="C47" s="614" t="s">
        <v>645</v>
      </c>
      <c r="D47" s="614" t="s">
        <v>646</v>
      </c>
      <c r="E47" s="614" t="s">
        <v>1008</v>
      </c>
      <c r="F47" s="614" t="s">
        <v>627</v>
      </c>
      <c r="G47" s="614" t="s">
        <v>111</v>
      </c>
      <c r="H47" s="614"/>
      <c r="I47" s="615">
        <v>11.26</v>
      </c>
      <c r="J47" s="616" t="s">
        <v>642</v>
      </c>
      <c r="K47" s="624" t="s">
        <v>517</v>
      </c>
      <c r="L47" s="618">
        <v>2</v>
      </c>
      <c r="M47" s="618">
        <v>2</v>
      </c>
      <c r="N47" s="618">
        <v>2</v>
      </c>
      <c r="O47" s="618">
        <v>2</v>
      </c>
      <c r="P47" s="618">
        <v>2</v>
      </c>
      <c r="Q47" s="619">
        <v>2</v>
      </c>
      <c r="R47" s="631">
        <v>2</v>
      </c>
      <c r="S47" s="621"/>
      <c r="T47" s="257">
        <v>602</v>
      </c>
      <c r="U47" s="255">
        <v>104</v>
      </c>
      <c r="V47" s="256">
        <v>24</v>
      </c>
      <c r="W47" s="329">
        <f t="shared" si="0"/>
        <v>6778.5199999999995</v>
      </c>
      <c r="X47" s="622">
        <f t="shared" si="1"/>
        <v>1171.04</v>
      </c>
      <c r="Y47" s="623">
        <f t="shared" si="2"/>
        <v>270.24</v>
      </c>
      <c r="Z47" s="543"/>
      <c r="AA47" s="330" t="e">
        <f t="shared" si="3"/>
        <v>#DIV/0!</v>
      </c>
      <c r="AB47" s="656" t="e">
        <f t="shared" si="4"/>
        <v>#DIV/0!</v>
      </c>
      <c r="AC47" s="657" t="e">
        <f t="shared" si="5"/>
        <v>#DIV/0!</v>
      </c>
      <c r="AD47" s="655">
        <f>SVS!C$59</f>
        <v>0</v>
      </c>
      <c r="AE47" s="655">
        <f>SVS!C$62</f>
        <v>0</v>
      </c>
      <c r="AF47" s="655">
        <f>SVS!C$64</f>
        <v>0</v>
      </c>
      <c r="AG47" s="275" t="e">
        <f t="shared" si="6"/>
        <v>#DIV/0!</v>
      </c>
      <c r="AH47" s="331" t="e">
        <f t="shared" si="7"/>
        <v>#DIV/0!</v>
      </c>
    </row>
    <row r="48" spans="1:34" s="541" customFormat="1">
      <c r="A48" s="612">
        <v>41</v>
      </c>
      <c r="B48" s="613">
        <v>306</v>
      </c>
      <c r="C48" s="614" t="s">
        <v>645</v>
      </c>
      <c r="D48" s="614" t="s">
        <v>69</v>
      </c>
      <c r="E48" s="614" t="s">
        <v>1007</v>
      </c>
      <c r="F48" s="614" t="s">
        <v>627</v>
      </c>
      <c r="G48" s="614" t="s">
        <v>111</v>
      </c>
      <c r="H48" s="614"/>
      <c r="I48" s="615">
        <v>15.16</v>
      </c>
      <c r="J48" s="616" t="s">
        <v>700</v>
      </c>
      <c r="K48" s="624" t="s">
        <v>517</v>
      </c>
      <c r="L48" s="618">
        <v>2</v>
      </c>
      <c r="M48" s="618">
        <v>2</v>
      </c>
      <c r="N48" s="618">
        <v>2</v>
      </c>
      <c r="O48" s="618">
        <v>2</v>
      </c>
      <c r="P48" s="618">
        <v>2</v>
      </c>
      <c r="Q48" s="619">
        <v>2</v>
      </c>
      <c r="R48" s="631">
        <v>2</v>
      </c>
      <c r="S48" s="621"/>
      <c r="T48" s="257">
        <v>602</v>
      </c>
      <c r="U48" s="255">
        <v>104</v>
      </c>
      <c r="V48" s="256">
        <v>24</v>
      </c>
      <c r="W48" s="329">
        <f t="shared" si="0"/>
        <v>9126.32</v>
      </c>
      <c r="X48" s="622">
        <f t="shared" si="1"/>
        <v>1576.64</v>
      </c>
      <c r="Y48" s="623">
        <f t="shared" si="2"/>
        <v>363.84000000000003</v>
      </c>
      <c r="Z48" s="543"/>
      <c r="AA48" s="330" t="e">
        <f t="shared" si="3"/>
        <v>#DIV/0!</v>
      </c>
      <c r="AB48" s="656" t="e">
        <f t="shared" si="4"/>
        <v>#DIV/0!</v>
      </c>
      <c r="AC48" s="657" t="e">
        <f t="shared" si="5"/>
        <v>#DIV/0!</v>
      </c>
      <c r="AD48" s="655">
        <f>SVS!C$59</f>
        <v>0</v>
      </c>
      <c r="AE48" s="655">
        <f>SVS!C$62</f>
        <v>0</v>
      </c>
      <c r="AF48" s="655">
        <f>SVS!C$64</f>
        <v>0</v>
      </c>
      <c r="AG48" s="275" t="e">
        <f t="shared" si="6"/>
        <v>#DIV/0!</v>
      </c>
      <c r="AH48" s="331" t="e">
        <f t="shared" si="7"/>
        <v>#DIV/0!</v>
      </c>
    </row>
    <row r="49" spans="1:34" s="541" customFormat="1">
      <c r="A49" s="612">
        <v>42</v>
      </c>
      <c r="B49" s="613">
        <v>306</v>
      </c>
      <c r="C49" s="614" t="s">
        <v>645</v>
      </c>
      <c r="D49" s="614" t="s">
        <v>69</v>
      </c>
      <c r="E49" s="614" t="s">
        <v>1006</v>
      </c>
      <c r="F49" s="614" t="s">
        <v>627</v>
      </c>
      <c r="G49" s="614" t="s">
        <v>113</v>
      </c>
      <c r="H49" s="614"/>
      <c r="I49" s="615">
        <v>6.63</v>
      </c>
      <c r="J49" s="616" t="s">
        <v>700</v>
      </c>
      <c r="K49" s="624" t="s">
        <v>517</v>
      </c>
      <c r="L49" s="618">
        <v>2</v>
      </c>
      <c r="M49" s="618">
        <v>2</v>
      </c>
      <c r="N49" s="618">
        <v>2</v>
      </c>
      <c r="O49" s="618">
        <v>2</v>
      </c>
      <c r="P49" s="618">
        <v>2</v>
      </c>
      <c r="Q49" s="619">
        <v>2</v>
      </c>
      <c r="R49" s="631">
        <v>2</v>
      </c>
      <c r="S49" s="621"/>
      <c r="T49" s="257">
        <v>602</v>
      </c>
      <c r="U49" s="255">
        <v>104</v>
      </c>
      <c r="V49" s="256">
        <v>24</v>
      </c>
      <c r="W49" s="329">
        <f t="shared" si="0"/>
        <v>3991.2599999999998</v>
      </c>
      <c r="X49" s="622">
        <f t="shared" si="1"/>
        <v>689.52</v>
      </c>
      <c r="Y49" s="623">
        <f t="shared" si="2"/>
        <v>159.12</v>
      </c>
      <c r="Z49" s="543"/>
      <c r="AA49" s="330" t="e">
        <f t="shared" si="3"/>
        <v>#DIV/0!</v>
      </c>
      <c r="AB49" s="656" t="e">
        <f t="shared" si="4"/>
        <v>#DIV/0!</v>
      </c>
      <c r="AC49" s="657" t="e">
        <f t="shared" si="5"/>
        <v>#DIV/0!</v>
      </c>
      <c r="AD49" s="655">
        <f>SVS!C$59</f>
        <v>0</v>
      </c>
      <c r="AE49" s="655">
        <f>SVS!C$62</f>
        <v>0</v>
      </c>
      <c r="AF49" s="655">
        <f>SVS!C$64</f>
        <v>0</v>
      </c>
      <c r="AG49" s="275" t="e">
        <f t="shared" si="6"/>
        <v>#DIV/0!</v>
      </c>
      <c r="AH49" s="331" t="e">
        <f t="shared" si="7"/>
        <v>#DIV/0!</v>
      </c>
    </row>
    <row r="50" spans="1:34" s="541" customFormat="1">
      <c r="A50" s="600">
        <v>43</v>
      </c>
      <c r="B50" s="613">
        <v>306</v>
      </c>
      <c r="C50" s="614" t="s">
        <v>645</v>
      </c>
      <c r="D50" s="614" t="s">
        <v>69</v>
      </c>
      <c r="E50" s="614" t="s">
        <v>1005</v>
      </c>
      <c r="F50" s="614" t="s">
        <v>627</v>
      </c>
      <c r="G50" s="614" t="s">
        <v>660</v>
      </c>
      <c r="H50" s="614"/>
      <c r="I50" s="615">
        <v>4.1500000000000004</v>
      </c>
      <c r="J50" s="616" t="s">
        <v>642</v>
      </c>
      <c r="K50" s="624" t="s">
        <v>517</v>
      </c>
      <c r="L50" s="618">
        <v>2</v>
      </c>
      <c r="M50" s="618">
        <v>2</v>
      </c>
      <c r="N50" s="618">
        <v>2</v>
      </c>
      <c r="O50" s="618">
        <v>2</v>
      </c>
      <c r="P50" s="618">
        <v>2</v>
      </c>
      <c r="Q50" s="619">
        <v>2</v>
      </c>
      <c r="R50" s="631">
        <v>2</v>
      </c>
      <c r="S50" s="621"/>
      <c r="T50" s="257">
        <v>602</v>
      </c>
      <c r="U50" s="255">
        <v>104</v>
      </c>
      <c r="V50" s="256">
        <v>24</v>
      </c>
      <c r="W50" s="329">
        <f t="shared" si="0"/>
        <v>2498.3000000000002</v>
      </c>
      <c r="X50" s="622">
        <f t="shared" si="1"/>
        <v>431.6</v>
      </c>
      <c r="Y50" s="623">
        <f t="shared" si="2"/>
        <v>99.600000000000009</v>
      </c>
      <c r="Z50" s="543"/>
      <c r="AA50" s="330" t="e">
        <f t="shared" si="3"/>
        <v>#DIV/0!</v>
      </c>
      <c r="AB50" s="656" t="e">
        <f t="shared" si="4"/>
        <v>#DIV/0!</v>
      </c>
      <c r="AC50" s="657" t="e">
        <f t="shared" si="5"/>
        <v>#DIV/0!</v>
      </c>
      <c r="AD50" s="655">
        <f>SVS!C$59</f>
        <v>0</v>
      </c>
      <c r="AE50" s="655">
        <f>SVS!C$62</f>
        <v>0</v>
      </c>
      <c r="AF50" s="655">
        <f>SVS!C$64</f>
        <v>0</v>
      </c>
      <c r="AG50" s="275" t="e">
        <f t="shared" si="6"/>
        <v>#DIV/0!</v>
      </c>
      <c r="AH50" s="331" t="e">
        <f t="shared" si="7"/>
        <v>#DIV/0!</v>
      </c>
    </row>
    <row r="51" spans="1:34" s="541" customFormat="1">
      <c r="A51" s="612">
        <v>44</v>
      </c>
      <c r="B51" s="613">
        <v>306</v>
      </c>
      <c r="C51" s="614" t="s">
        <v>645</v>
      </c>
      <c r="D51" s="614" t="s">
        <v>69</v>
      </c>
      <c r="E51" s="614" t="s">
        <v>968</v>
      </c>
      <c r="F51" s="614" t="s">
        <v>627</v>
      </c>
      <c r="G51" s="614" t="s">
        <v>706</v>
      </c>
      <c r="H51" s="614"/>
      <c r="I51" s="615">
        <v>10.95</v>
      </c>
      <c r="J51" s="616" t="s">
        <v>642</v>
      </c>
      <c r="K51" s="624" t="s">
        <v>517</v>
      </c>
      <c r="L51" s="618">
        <v>2</v>
      </c>
      <c r="M51" s="618">
        <v>2</v>
      </c>
      <c r="N51" s="618">
        <v>2</v>
      </c>
      <c r="O51" s="618">
        <v>2</v>
      </c>
      <c r="P51" s="618">
        <v>2</v>
      </c>
      <c r="Q51" s="619">
        <v>2</v>
      </c>
      <c r="R51" s="631">
        <v>2</v>
      </c>
      <c r="S51" s="621"/>
      <c r="T51" s="257">
        <v>602</v>
      </c>
      <c r="U51" s="255">
        <v>104</v>
      </c>
      <c r="V51" s="256">
        <v>24</v>
      </c>
      <c r="W51" s="329">
        <f t="shared" si="0"/>
        <v>6591.9</v>
      </c>
      <c r="X51" s="622">
        <f t="shared" si="1"/>
        <v>1138.8</v>
      </c>
      <c r="Y51" s="623">
        <f t="shared" si="2"/>
        <v>262.79999999999995</v>
      </c>
      <c r="Z51" s="543"/>
      <c r="AA51" s="330" t="e">
        <f t="shared" si="3"/>
        <v>#DIV/0!</v>
      </c>
      <c r="AB51" s="656" t="e">
        <f t="shared" si="4"/>
        <v>#DIV/0!</v>
      </c>
      <c r="AC51" s="657" t="e">
        <f t="shared" si="5"/>
        <v>#DIV/0!</v>
      </c>
      <c r="AD51" s="655">
        <f>SVS!C$59</f>
        <v>0</v>
      </c>
      <c r="AE51" s="655">
        <f>SVS!C$62</f>
        <v>0</v>
      </c>
      <c r="AF51" s="655">
        <f>SVS!C$64</f>
        <v>0</v>
      </c>
      <c r="AG51" s="275" t="e">
        <f t="shared" si="6"/>
        <v>#DIV/0!</v>
      </c>
      <c r="AH51" s="331" t="e">
        <f t="shared" si="7"/>
        <v>#DIV/0!</v>
      </c>
    </row>
    <row r="52" spans="1:34" s="541" customFormat="1">
      <c r="A52" s="612">
        <v>45</v>
      </c>
      <c r="B52" s="613">
        <v>306</v>
      </c>
      <c r="C52" s="614" t="s">
        <v>645</v>
      </c>
      <c r="D52" s="614" t="s">
        <v>69</v>
      </c>
      <c r="E52" s="614" t="s">
        <v>1004</v>
      </c>
      <c r="F52" s="614" t="s">
        <v>627</v>
      </c>
      <c r="G52" s="614" t="s">
        <v>720</v>
      </c>
      <c r="H52" s="614"/>
      <c r="I52" s="615">
        <v>7.25</v>
      </c>
      <c r="J52" s="616" t="s">
        <v>642</v>
      </c>
      <c r="K52" s="617" t="s">
        <v>513</v>
      </c>
      <c r="L52" s="618">
        <v>1</v>
      </c>
      <c r="M52" s="618">
        <v>1</v>
      </c>
      <c r="N52" s="618">
        <v>1</v>
      </c>
      <c r="O52" s="618">
        <v>1</v>
      </c>
      <c r="P52" s="618">
        <v>1</v>
      </c>
      <c r="Q52" s="619">
        <v>1</v>
      </c>
      <c r="R52" s="620">
        <v>1</v>
      </c>
      <c r="S52" s="621"/>
      <c r="T52" s="257">
        <v>301</v>
      </c>
      <c r="U52" s="255">
        <v>52</v>
      </c>
      <c r="V52" s="256">
        <v>12</v>
      </c>
      <c r="W52" s="329">
        <f t="shared" si="0"/>
        <v>2182.25</v>
      </c>
      <c r="X52" s="622">
        <f t="shared" si="1"/>
        <v>377</v>
      </c>
      <c r="Y52" s="623">
        <f t="shared" si="2"/>
        <v>87</v>
      </c>
      <c r="Z52" s="543"/>
      <c r="AA52" s="330" t="e">
        <f t="shared" si="3"/>
        <v>#DIV/0!</v>
      </c>
      <c r="AB52" s="656" t="e">
        <f t="shared" si="4"/>
        <v>#DIV/0!</v>
      </c>
      <c r="AC52" s="657" t="e">
        <f t="shared" si="5"/>
        <v>#DIV/0!</v>
      </c>
      <c r="AD52" s="655">
        <f>SVS!C$59</f>
        <v>0</v>
      </c>
      <c r="AE52" s="655">
        <f>SVS!C$62</f>
        <v>0</v>
      </c>
      <c r="AF52" s="655">
        <f>SVS!C$64</f>
        <v>0</v>
      </c>
      <c r="AG52" s="275" t="e">
        <f t="shared" si="6"/>
        <v>#DIV/0!</v>
      </c>
      <c r="AH52" s="331" t="e">
        <f t="shared" si="7"/>
        <v>#DIV/0!</v>
      </c>
    </row>
    <row r="53" spans="1:34" s="541" customFormat="1">
      <c r="A53" s="600">
        <v>46</v>
      </c>
      <c r="B53" s="613">
        <v>307</v>
      </c>
      <c r="C53" s="614" t="s">
        <v>645</v>
      </c>
      <c r="D53" s="614" t="s">
        <v>69</v>
      </c>
      <c r="E53" s="614" t="s">
        <v>1003</v>
      </c>
      <c r="F53" s="614" t="s">
        <v>627</v>
      </c>
      <c r="G53" s="614" t="s">
        <v>660</v>
      </c>
      <c r="H53" s="614"/>
      <c r="I53" s="615">
        <v>5.69</v>
      </c>
      <c r="J53" s="616" t="s">
        <v>642</v>
      </c>
      <c r="K53" s="624" t="s">
        <v>517</v>
      </c>
      <c r="L53" s="618">
        <v>2</v>
      </c>
      <c r="M53" s="618">
        <v>2</v>
      </c>
      <c r="N53" s="618">
        <v>2</v>
      </c>
      <c r="O53" s="618">
        <v>2</v>
      </c>
      <c r="P53" s="618">
        <v>2</v>
      </c>
      <c r="Q53" s="619">
        <v>2</v>
      </c>
      <c r="R53" s="631">
        <v>2</v>
      </c>
      <c r="S53" s="621"/>
      <c r="T53" s="257">
        <v>602</v>
      </c>
      <c r="U53" s="255">
        <v>104</v>
      </c>
      <c r="V53" s="256">
        <v>24</v>
      </c>
      <c r="W53" s="329">
        <f t="shared" si="0"/>
        <v>3425.38</v>
      </c>
      <c r="X53" s="622">
        <f t="shared" si="1"/>
        <v>591.76</v>
      </c>
      <c r="Y53" s="623">
        <f t="shared" si="2"/>
        <v>136.56</v>
      </c>
      <c r="Z53" s="543"/>
      <c r="AA53" s="330" t="e">
        <f t="shared" si="3"/>
        <v>#DIV/0!</v>
      </c>
      <c r="AB53" s="656" t="e">
        <f t="shared" si="4"/>
        <v>#DIV/0!</v>
      </c>
      <c r="AC53" s="657" t="e">
        <f t="shared" si="5"/>
        <v>#DIV/0!</v>
      </c>
      <c r="AD53" s="655">
        <f>SVS!C$59</f>
        <v>0</v>
      </c>
      <c r="AE53" s="655">
        <f>SVS!C$62</f>
        <v>0</v>
      </c>
      <c r="AF53" s="655">
        <f>SVS!C$64</f>
        <v>0</v>
      </c>
      <c r="AG53" s="275" t="e">
        <f t="shared" si="6"/>
        <v>#DIV/0!</v>
      </c>
      <c r="AH53" s="331" t="e">
        <f t="shared" si="7"/>
        <v>#DIV/0!</v>
      </c>
    </row>
    <row r="54" spans="1:34" s="541" customFormat="1">
      <c r="A54" s="612">
        <v>47</v>
      </c>
      <c r="B54" s="613">
        <v>307</v>
      </c>
      <c r="C54" s="614" t="s">
        <v>645</v>
      </c>
      <c r="D54" s="614" t="s">
        <v>69</v>
      </c>
      <c r="E54" s="614" t="s">
        <v>1002</v>
      </c>
      <c r="F54" s="614" t="s">
        <v>627</v>
      </c>
      <c r="G54" s="614" t="s">
        <v>660</v>
      </c>
      <c r="H54" s="614"/>
      <c r="I54" s="615">
        <v>6.2</v>
      </c>
      <c r="J54" s="616" t="s">
        <v>642</v>
      </c>
      <c r="K54" s="624" t="s">
        <v>517</v>
      </c>
      <c r="L54" s="618">
        <v>2</v>
      </c>
      <c r="M54" s="618">
        <v>2</v>
      </c>
      <c r="N54" s="618">
        <v>2</v>
      </c>
      <c r="O54" s="618">
        <v>2</v>
      </c>
      <c r="P54" s="618">
        <v>2</v>
      </c>
      <c r="Q54" s="619">
        <v>2</v>
      </c>
      <c r="R54" s="631">
        <v>2</v>
      </c>
      <c r="S54" s="621"/>
      <c r="T54" s="257">
        <v>602</v>
      </c>
      <c r="U54" s="255">
        <v>104</v>
      </c>
      <c r="V54" s="256">
        <v>24</v>
      </c>
      <c r="W54" s="329">
        <f t="shared" si="0"/>
        <v>3732.4</v>
      </c>
      <c r="X54" s="622">
        <f t="shared" si="1"/>
        <v>644.80000000000007</v>
      </c>
      <c r="Y54" s="623">
        <f t="shared" si="2"/>
        <v>148.80000000000001</v>
      </c>
      <c r="Z54" s="543"/>
      <c r="AA54" s="330" t="e">
        <f t="shared" si="3"/>
        <v>#DIV/0!</v>
      </c>
      <c r="AB54" s="656" t="e">
        <f t="shared" si="4"/>
        <v>#DIV/0!</v>
      </c>
      <c r="AC54" s="657" t="e">
        <f t="shared" si="5"/>
        <v>#DIV/0!</v>
      </c>
      <c r="AD54" s="655">
        <f>SVS!C$59</f>
        <v>0</v>
      </c>
      <c r="AE54" s="655">
        <f>SVS!C$62</f>
        <v>0</v>
      </c>
      <c r="AF54" s="655">
        <f>SVS!C$64</f>
        <v>0</v>
      </c>
      <c r="AG54" s="275" t="e">
        <f t="shared" si="6"/>
        <v>#DIV/0!</v>
      </c>
      <c r="AH54" s="331" t="e">
        <f t="shared" si="7"/>
        <v>#DIV/0!</v>
      </c>
    </row>
    <row r="55" spans="1:34" s="541" customFormat="1">
      <c r="A55" s="612">
        <v>48</v>
      </c>
      <c r="B55" s="613">
        <v>307</v>
      </c>
      <c r="C55" s="614" t="s">
        <v>645</v>
      </c>
      <c r="D55" s="614" t="s">
        <v>69</v>
      </c>
      <c r="E55" s="614" t="s">
        <v>1000</v>
      </c>
      <c r="F55" s="614" t="s">
        <v>627</v>
      </c>
      <c r="G55" s="614" t="s">
        <v>660</v>
      </c>
      <c r="H55" s="614"/>
      <c r="I55" s="615">
        <v>5.78</v>
      </c>
      <c r="J55" s="616" t="s">
        <v>700</v>
      </c>
      <c r="K55" s="624" t="s">
        <v>517</v>
      </c>
      <c r="L55" s="618">
        <v>2</v>
      </c>
      <c r="M55" s="618">
        <v>2</v>
      </c>
      <c r="N55" s="618">
        <v>2</v>
      </c>
      <c r="O55" s="618">
        <v>2</v>
      </c>
      <c r="P55" s="618">
        <v>2</v>
      </c>
      <c r="Q55" s="619">
        <v>2</v>
      </c>
      <c r="R55" s="631">
        <v>2</v>
      </c>
      <c r="S55" s="621"/>
      <c r="T55" s="257">
        <v>602</v>
      </c>
      <c r="U55" s="255">
        <v>104</v>
      </c>
      <c r="V55" s="256">
        <v>24</v>
      </c>
      <c r="W55" s="329">
        <f t="shared" si="0"/>
        <v>3479.56</v>
      </c>
      <c r="X55" s="622">
        <f t="shared" si="1"/>
        <v>601.12</v>
      </c>
      <c r="Y55" s="623">
        <f t="shared" si="2"/>
        <v>138.72</v>
      </c>
      <c r="Z55" s="543"/>
      <c r="AA55" s="330" t="e">
        <f t="shared" si="3"/>
        <v>#DIV/0!</v>
      </c>
      <c r="AB55" s="656" t="e">
        <f t="shared" si="4"/>
        <v>#DIV/0!</v>
      </c>
      <c r="AC55" s="657" t="e">
        <f t="shared" si="5"/>
        <v>#DIV/0!</v>
      </c>
      <c r="AD55" s="655">
        <f>SVS!C$59</f>
        <v>0</v>
      </c>
      <c r="AE55" s="655">
        <f>SVS!C$62</f>
        <v>0</v>
      </c>
      <c r="AF55" s="655">
        <f>SVS!C$64</f>
        <v>0</v>
      </c>
      <c r="AG55" s="275" t="e">
        <f t="shared" si="6"/>
        <v>#DIV/0!</v>
      </c>
      <c r="AH55" s="331" t="e">
        <f t="shared" si="7"/>
        <v>#DIV/0!</v>
      </c>
    </row>
    <row r="56" spans="1:34" s="541" customFormat="1">
      <c r="A56" s="600">
        <v>49</v>
      </c>
      <c r="B56" s="613">
        <v>307</v>
      </c>
      <c r="C56" s="614" t="s">
        <v>645</v>
      </c>
      <c r="D56" s="614" t="s">
        <v>69</v>
      </c>
      <c r="E56" s="614">
        <v>9</v>
      </c>
      <c r="F56" s="614" t="s">
        <v>627</v>
      </c>
      <c r="G56" s="614" t="s">
        <v>737</v>
      </c>
      <c r="H56" s="614"/>
      <c r="I56" s="615">
        <v>5.19</v>
      </c>
      <c r="J56" s="616" t="s">
        <v>642</v>
      </c>
      <c r="K56" s="624" t="s">
        <v>517</v>
      </c>
      <c r="L56" s="618">
        <v>2</v>
      </c>
      <c r="M56" s="618">
        <v>2</v>
      </c>
      <c r="N56" s="618">
        <v>2</v>
      </c>
      <c r="O56" s="618">
        <v>2</v>
      </c>
      <c r="P56" s="618">
        <v>2</v>
      </c>
      <c r="Q56" s="619">
        <v>2</v>
      </c>
      <c r="R56" s="631">
        <v>2</v>
      </c>
      <c r="S56" s="621"/>
      <c r="T56" s="257">
        <v>602</v>
      </c>
      <c r="U56" s="255">
        <v>104</v>
      </c>
      <c r="V56" s="256">
        <v>24</v>
      </c>
      <c r="W56" s="329">
        <f t="shared" si="0"/>
        <v>3124.38</v>
      </c>
      <c r="X56" s="622">
        <f t="shared" si="1"/>
        <v>539.76</v>
      </c>
      <c r="Y56" s="623">
        <f t="shared" si="2"/>
        <v>124.56</v>
      </c>
      <c r="Z56" s="543"/>
      <c r="AA56" s="330" t="e">
        <f t="shared" si="3"/>
        <v>#DIV/0!</v>
      </c>
      <c r="AB56" s="656" t="e">
        <f t="shared" si="4"/>
        <v>#DIV/0!</v>
      </c>
      <c r="AC56" s="657" t="e">
        <f t="shared" si="5"/>
        <v>#DIV/0!</v>
      </c>
      <c r="AD56" s="655">
        <f>SVS!C$59</f>
        <v>0</v>
      </c>
      <c r="AE56" s="655">
        <f>SVS!C$62</f>
        <v>0</v>
      </c>
      <c r="AF56" s="655">
        <f>SVS!C$64</f>
        <v>0</v>
      </c>
      <c r="AG56" s="275" t="e">
        <f t="shared" si="6"/>
        <v>#DIV/0!</v>
      </c>
      <c r="AH56" s="331" t="e">
        <f t="shared" si="7"/>
        <v>#DIV/0!</v>
      </c>
    </row>
    <row r="57" spans="1:34" s="541" customFormat="1">
      <c r="A57" s="612">
        <v>50</v>
      </c>
      <c r="B57" s="613">
        <v>307</v>
      </c>
      <c r="C57" s="614" t="s">
        <v>645</v>
      </c>
      <c r="D57" s="614" t="s">
        <v>69</v>
      </c>
      <c r="E57" s="614" t="s">
        <v>999</v>
      </c>
      <c r="F57" s="614" t="s">
        <v>627</v>
      </c>
      <c r="G57" s="614" t="s">
        <v>738</v>
      </c>
      <c r="H57" s="614"/>
      <c r="I57" s="615">
        <v>9.7200000000000006</v>
      </c>
      <c r="J57" s="616" t="s">
        <v>700</v>
      </c>
      <c r="K57" s="624" t="s">
        <v>517</v>
      </c>
      <c r="L57" s="618">
        <v>2</v>
      </c>
      <c r="M57" s="618">
        <v>2</v>
      </c>
      <c r="N57" s="618">
        <v>2</v>
      </c>
      <c r="O57" s="618">
        <v>2</v>
      </c>
      <c r="P57" s="618">
        <v>2</v>
      </c>
      <c r="Q57" s="619">
        <v>2</v>
      </c>
      <c r="R57" s="631">
        <v>2</v>
      </c>
      <c r="S57" s="621"/>
      <c r="T57" s="257">
        <v>602</v>
      </c>
      <c r="U57" s="255">
        <v>104</v>
      </c>
      <c r="V57" s="256">
        <v>24</v>
      </c>
      <c r="W57" s="329">
        <f t="shared" si="0"/>
        <v>5851.4400000000005</v>
      </c>
      <c r="X57" s="622">
        <f t="shared" si="1"/>
        <v>1010.8800000000001</v>
      </c>
      <c r="Y57" s="623">
        <f t="shared" si="2"/>
        <v>233.28000000000003</v>
      </c>
      <c r="Z57" s="543"/>
      <c r="AA57" s="330" t="e">
        <f t="shared" si="3"/>
        <v>#DIV/0!</v>
      </c>
      <c r="AB57" s="656" t="e">
        <f t="shared" si="4"/>
        <v>#DIV/0!</v>
      </c>
      <c r="AC57" s="657" t="e">
        <f t="shared" si="5"/>
        <v>#DIV/0!</v>
      </c>
      <c r="AD57" s="655">
        <f>SVS!C$59</f>
        <v>0</v>
      </c>
      <c r="AE57" s="655">
        <f>SVS!C$62</f>
        <v>0</v>
      </c>
      <c r="AF57" s="655">
        <f>SVS!C$64</f>
        <v>0</v>
      </c>
      <c r="AG57" s="275" t="e">
        <f t="shared" si="6"/>
        <v>#DIV/0!</v>
      </c>
      <c r="AH57" s="331" t="e">
        <f t="shared" si="7"/>
        <v>#DIV/0!</v>
      </c>
    </row>
    <row r="58" spans="1:34" s="541" customFormat="1">
      <c r="A58" s="612">
        <v>51</v>
      </c>
      <c r="B58" s="613">
        <v>307</v>
      </c>
      <c r="C58" s="614" t="s">
        <v>645</v>
      </c>
      <c r="D58" s="614" t="s">
        <v>69</v>
      </c>
      <c r="E58" s="614">
        <v>8</v>
      </c>
      <c r="F58" s="614" t="s">
        <v>627</v>
      </c>
      <c r="G58" s="614" t="s">
        <v>111</v>
      </c>
      <c r="H58" s="614"/>
      <c r="I58" s="615">
        <v>12.14</v>
      </c>
      <c r="J58" s="616" t="s">
        <v>700</v>
      </c>
      <c r="K58" s="624" t="s">
        <v>517</v>
      </c>
      <c r="L58" s="618">
        <v>2</v>
      </c>
      <c r="M58" s="618">
        <v>2</v>
      </c>
      <c r="N58" s="618">
        <v>2</v>
      </c>
      <c r="O58" s="618">
        <v>2</v>
      </c>
      <c r="P58" s="618">
        <v>2</v>
      </c>
      <c r="Q58" s="619">
        <v>2</v>
      </c>
      <c r="R58" s="631">
        <v>2</v>
      </c>
      <c r="S58" s="621"/>
      <c r="T58" s="257">
        <v>602</v>
      </c>
      <c r="U58" s="255">
        <v>104</v>
      </c>
      <c r="V58" s="256">
        <v>24</v>
      </c>
      <c r="W58" s="329">
        <f t="shared" si="0"/>
        <v>7308.2800000000007</v>
      </c>
      <c r="X58" s="622">
        <f t="shared" si="1"/>
        <v>1262.56</v>
      </c>
      <c r="Y58" s="623">
        <f t="shared" si="2"/>
        <v>291.36</v>
      </c>
      <c r="Z58" s="543"/>
      <c r="AA58" s="330" t="e">
        <f t="shared" si="3"/>
        <v>#DIV/0!</v>
      </c>
      <c r="AB58" s="656" t="e">
        <f t="shared" si="4"/>
        <v>#DIV/0!</v>
      </c>
      <c r="AC58" s="657" t="e">
        <f t="shared" si="5"/>
        <v>#DIV/0!</v>
      </c>
      <c r="AD58" s="655">
        <f>SVS!C$59</f>
        <v>0</v>
      </c>
      <c r="AE58" s="655">
        <f>SVS!C$62</f>
        <v>0</v>
      </c>
      <c r="AF58" s="655">
        <f>SVS!C$64</f>
        <v>0</v>
      </c>
      <c r="AG58" s="275" t="e">
        <f t="shared" si="6"/>
        <v>#DIV/0!</v>
      </c>
      <c r="AH58" s="331" t="e">
        <f t="shared" si="7"/>
        <v>#DIV/0!</v>
      </c>
    </row>
    <row r="59" spans="1:34" s="541" customFormat="1">
      <c r="A59" s="600">
        <v>52</v>
      </c>
      <c r="B59" s="613">
        <v>307</v>
      </c>
      <c r="C59" s="614" t="s">
        <v>645</v>
      </c>
      <c r="D59" s="614" t="s">
        <v>69</v>
      </c>
      <c r="E59" s="614">
        <v>7</v>
      </c>
      <c r="F59" s="614" t="s">
        <v>627</v>
      </c>
      <c r="G59" s="614" t="s">
        <v>195</v>
      </c>
      <c r="H59" s="614"/>
      <c r="I59" s="615">
        <v>10.89</v>
      </c>
      <c r="J59" s="616" t="s">
        <v>642</v>
      </c>
      <c r="K59" s="624" t="s">
        <v>517</v>
      </c>
      <c r="L59" s="618">
        <v>2</v>
      </c>
      <c r="M59" s="618">
        <v>2</v>
      </c>
      <c r="N59" s="618">
        <v>2</v>
      </c>
      <c r="O59" s="618">
        <v>2</v>
      </c>
      <c r="P59" s="618">
        <v>2</v>
      </c>
      <c r="Q59" s="619">
        <v>2</v>
      </c>
      <c r="R59" s="631">
        <v>2</v>
      </c>
      <c r="S59" s="621"/>
      <c r="T59" s="257">
        <v>602</v>
      </c>
      <c r="U59" s="255">
        <v>104</v>
      </c>
      <c r="V59" s="256">
        <v>24</v>
      </c>
      <c r="W59" s="329">
        <f t="shared" si="0"/>
        <v>6555.7800000000007</v>
      </c>
      <c r="X59" s="622">
        <f t="shared" si="1"/>
        <v>1132.56</v>
      </c>
      <c r="Y59" s="623">
        <f t="shared" si="2"/>
        <v>261.36</v>
      </c>
      <c r="Z59" s="543"/>
      <c r="AA59" s="330" t="e">
        <f t="shared" si="3"/>
        <v>#DIV/0!</v>
      </c>
      <c r="AB59" s="656" t="e">
        <f t="shared" si="4"/>
        <v>#DIV/0!</v>
      </c>
      <c r="AC59" s="657" t="e">
        <f t="shared" si="5"/>
        <v>#DIV/0!</v>
      </c>
      <c r="AD59" s="655">
        <f>SVS!C$59</f>
        <v>0</v>
      </c>
      <c r="AE59" s="655">
        <f>SVS!C$62</f>
        <v>0</v>
      </c>
      <c r="AF59" s="655">
        <f>SVS!C$64</f>
        <v>0</v>
      </c>
      <c r="AG59" s="275" t="e">
        <f t="shared" si="6"/>
        <v>#DIV/0!</v>
      </c>
      <c r="AH59" s="331" t="e">
        <f t="shared" si="7"/>
        <v>#DIV/0!</v>
      </c>
    </row>
    <row r="60" spans="1:34" s="541" customFormat="1">
      <c r="A60" s="612">
        <v>53</v>
      </c>
      <c r="B60" s="613">
        <v>307</v>
      </c>
      <c r="C60" s="614" t="s">
        <v>645</v>
      </c>
      <c r="D60" s="614" t="s">
        <v>69</v>
      </c>
      <c r="E60" s="614">
        <v>6</v>
      </c>
      <c r="F60" s="614" t="s">
        <v>627</v>
      </c>
      <c r="G60" s="614" t="s">
        <v>706</v>
      </c>
      <c r="H60" s="614"/>
      <c r="I60" s="615">
        <v>4.43</v>
      </c>
      <c r="J60" s="616" t="s">
        <v>642</v>
      </c>
      <c r="K60" s="624" t="s">
        <v>517</v>
      </c>
      <c r="L60" s="618">
        <v>2</v>
      </c>
      <c r="M60" s="618">
        <v>2</v>
      </c>
      <c r="N60" s="618">
        <v>2</v>
      </c>
      <c r="O60" s="618">
        <v>2</v>
      </c>
      <c r="P60" s="618">
        <v>2</v>
      </c>
      <c r="Q60" s="619">
        <v>2</v>
      </c>
      <c r="R60" s="631">
        <v>2</v>
      </c>
      <c r="S60" s="621"/>
      <c r="T60" s="257">
        <v>602</v>
      </c>
      <c r="U60" s="255">
        <v>104</v>
      </c>
      <c r="V60" s="256">
        <v>24</v>
      </c>
      <c r="W60" s="329">
        <f t="shared" si="0"/>
        <v>2666.8599999999997</v>
      </c>
      <c r="X60" s="622">
        <f t="shared" si="1"/>
        <v>460.71999999999997</v>
      </c>
      <c r="Y60" s="623">
        <f t="shared" si="2"/>
        <v>106.32</v>
      </c>
      <c r="Z60" s="543"/>
      <c r="AA60" s="330" t="e">
        <f t="shared" si="3"/>
        <v>#DIV/0!</v>
      </c>
      <c r="AB60" s="656" t="e">
        <f t="shared" si="4"/>
        <v>#DIV/0!</v>
      </c>
      <c r="AC60" s="657" t="e">
        <f t="shared" si="5"/>
        <v>#DIV/0!</v>
      </c>
      <c r="AD60" s="655">
        <f>SVS!C$59</f>
        <v>0</v>
      </c>
      <c r="AE60" s="655">
        <f>SVS!C$62</f>
        <v>0</v>
      </c>
      <c r="AF60" s="655">
        <f>SVS!C$64</f>
        <v>0</v>
      </c>
      <c r="AG60" s="275" t="e">
        <f t="shared" si="6"/>
        <v>#DIV/0!</v>
      </c>
      <c r="AH60" s="331" t="e">
        <f t="shared" si="7"/>
        <v>#DIV/0!</v>
      </c>
    </row>
    <row r="61" spans="1:34" s="541" customFormat="1">
      <c r="A61" s="612">
        <v>54</v>
      </c>
      <c r="B61" s="613">
        <v>307</v>
      </c>
      <c r="C61" s="614" t="s">
        <v>645</v>
      </c>
      <c r="D61" s="614" t="s">
        <v>69</v>
      </c>
      <c r="E61" s="614" t="s">
        <v>998</v>
      </c>
      <c r="F61" s="614" t="s">
        <v>627</v>
      </c>
      <c r="G61" s="614" t="s">
        <v>660</v>
      </c>
      <c r="H61" s="614"/>
      <c r="I61" s="615">
        <v>4.66</v>
      </c>
      <c r="J61" s="616" t="s">
        <v>642</v>
      </c>
      <c r="K61" s="624" t="s">
        <v>517</v>
      </c>
      <c r="L61" s="618">
        <v>2</v>
      </c>
      <c r="M61" s="618">
        <v>2</v>
      </c>
      <c r="N61" s="618">
        <v>2</v>
      </c>
      <c r="O61" s="618">
        <v>2</v>
      </c>
      <c r="P61" s="618">
        <v>2</v>
      </c>
      <c r="Q61" s="619">
        <v>2</v>
      </c>
      <c r="R61" s="631">
        <v>2</v>
      </c>
      <c r="S61" s="621"/>
      <c r="T61" s="257">
        <v>602</v>
      </c>
      <c r="U61" s="255">
        <v>104</v>
      </c>
      <c r="V61" s="256">
        <v>24</v>
      </c>
      <c r="W61" s="329">
        <f t="shared" si="0"/>
        <v>2805.32</v>
      </c>
      <c r="X61" s="622">
        <f t="shared" si="1"/>
        <v>484.64</v>
      </c>
      <c r="Y61" s="623">
        <f t="shared" si="2"/>
        <v>111.84</v>
      </c>
      <c r="Z61" s="543"/>
      <c r="AA61" s="330" t="e">
        <f t="shared" si="3"/>
        <v>#DIV/0!</v>
      </c>
      <c r="AB61" s="656" t="e">
        <f t="shared" si="4"/>
        <v>#DIV/0!</v>
      </c>
      <c r="AC61" s="657" t="e">
        <f t="shared" si="5"/>
        <v>#DIV/0!</v>
      </c>
      <c r="AD61" s="655">
        <f>SVS!C$59</f>
        <v>0</v>
      </c>
      <c r="AE61" s="655">
        <f>SVS!C$62</f>
        <v>0</v>
      </c>
      <c r="AF61" s="655">
        <f>SVS!C$64</f>
        <v>0</v>
      </c>
      <c r="AG61" s="275" t="e">
        <f t="shared" si="6"/>
        <v>#DIV/0!</v>
      </c>
      <c r="AH61" s="331" t="e">
        <f t="shared" si="7"/>
        <v>#DIV/0!</v>
      </c>
    </row>
    <row r="62" spans="1:34" s="541" customFormat="1">
      <c r="A62" s="600">
        <v>55</v>
      </c>
      <c r="B62" s="613">
        <v>307</v>
      </c>
      <c r="C62" s="614" t="s">
        <v>645</v>
      </c>
      <c r="D62" s="614" t="s">
        <v>646</v>
      </c>
      <c r="E62" s="614" t="s">
        <v>997</v>
      </c>
      <c r="F62" s="614" t="s">
        <v>627</v>
      </c>
      <c r="G62" s="614" t="s">
        <v>660</v>
      </c>
      <c r="H62" s="614"/>
      <c r="I62" s="615">
        <v>5.49</v>
      </c>
      <c r="J62" s="616" t="s">
        <v>642</v>
      </c>
      <c r="K62" s="624" t="s">
        <v>517</v>
      </c>
      <c r="L62" s="618">
        <v>2</v>
      </c>
      <c r="M62" s="618">
        <v>2</v>
      </c>
      <c r="N62" s="618">
        <v>2</v>
      </c>
      <c r="O62" s="618">
        <v>2</v>
      </c>
      <c r="P62" s="618">
        <v>2</v>
      </c>
      <c r="Q62" s="619">
        <v>2</v>
      </c>
      <c r="R62" s="631">
        <v>2</v>
      </c>
      <c r="S62" s="621"/>
      <c r="T62" s="257">
        <v>602</v>
      </c>
      <c r="U62" s="255">
        <v>104</v>
      </c>
      <c r="V62" s="256">
        <v>24</v>
      </c>
      <c r="W62" s="329">
        <f t="shared" si="0"/>
        <v>3304.98</v>
      </c>
      <c r="X62" s="622">
        <f t="shared" si="1"/>
        <v>570.96</v>
      </c>
      <c r="Y62" s="623">
        <f t="shared" si="2"/>
        <v>131.76</v>
      </c>
      <c r="Z62" s="543"/>
      <c r="AA62" s="330" t="e">
        <f t="shared" si="3"/>
        <v>#DIV/0!</v>
      </c>
      <c r="AB62" s="656" t="e">
        <f t="shared" si="4"/>
        <v>#DIV/0!</v>
      </c>
      <c r="AC62" s="657" t="e">
        <f t="shared" si="5"/>
        <v>#DIV/0!</v>
      </c>
      <c r="AD62" s="655">
        <f>SVS!C$59</f>
        <v>0</v>
      </c>
      <c r="AE62" s="655">
        <f>SVS!C$62</f>
        <v>0</v>
      </c>
      <c r="AF62" s="655">
        <f>SVS!C$64</f>
        <v>0</v>
      </c>
      <c r="AG62" s="275" t="e">
        <f t="shared" si="6"/>
        <v>#DIV/0!</v>
      </c>
      <c r="AH62" s="331" t="e">
        <f t="shared" si="7"/>
        <v>#DIV/0!</v>
      </c>
    </row>
    <row r="63" spans="1:34" s="541" customFormat="1">
      <c r="A63" s="612">
        <v>56</v>
      </c>
      <c r="B63" s="613">
        <v>307</v>
      </c>
      <c r="C63" s="614" t="s">
        <v>645</v>
      </c>
      <c r="D63" s="614" t="s">
        <v>646</v>
      </c>
      <c r="E63" s="614" t="s">
        <v>996</v>
      </c>
      <c r="F63" s="614" t="s">
        <v>627</v>
      </c>
      <c r="G63" s="614" t="s">
        <v>660</v>
      </c>
      <c r="H63" s="614"/>
      <c r="I63" s="615">
        <v>6.45</v>
      </c>
      <c r="J63" s="616" t="s">
        <v>642</v>
      </c>
      <c r="K63" s="624" t="s">
        <v>517</v>
      </c>
      <c r="L63" s="618">
        <v>2</v>
      </c>
      <c r="M63" s="618">
        <v>2</v>
      </c>
      <c r="N63" s="618">
        <v>2</v>
      </c>
      <c r="O63" s="618">
        <v>2</v>
      </c>
      <c r="P63" s="618">
        <v>2</v>
      </c>
      <c r="Q63" s="619">
        <v>2</v>
      </c>
      <c r="R63" s="631">
        <v>2</v>
      </c>
      <c r="S63" s="621"/>
      <c r="T63" s="257">
        <v>602</v>
      </c>
      <c r="U63" s="255">
        <v>104</v>
      </c>
      <c r="V63" s="256">
        <v>24</v>
      </c>
      <c r="W63" s="329">
        <f t="shared" si="0"/>
        <v>3882.9</v>
      </c>
      <c r="X63" s="622">
        <f t="shared" si="1"/>
        <v>670.80000000000007</v>
      </c>
      <c r="Y63" s="623">
        <f t="shared" si="2"/>
        <v>154.80000000000001</v>
      </c>
      <c r="Z63" s="543"/>
      <c r="AA63" s="330" t="e">
        <f t="shared" si="3"/>
        <v>#DIV/0!</v>
      </c>
      <c r="AB63" s="656" t="e">
        <f t="shared" si="4"/>
        <v>#DIV/0!</v>
      </c>
      <c r="AC63" s="657" t="e">
        <f t="shared" si="5"/>
        <v>#DIV/0!</v>
      </c>
      <c r="AD63" s="655">
        <f>SVS!C$59</f>
        <v>0</v>
      </c>
      <c r="AE63" s="655">
        <f>SVS!C$62</f>
        <v>0</v>
      </c>
      <c r="AF63" s="655">
        <f>SVS!C$64</f>
        <v>0</v>
      </c>
      <c r="AG63" s="275" t="e">
        <f t="shared" si="6"/>
        <v>#DIV/0!</v>
      </c>
      <c r="AH63" s="331" t="e">
        <f t="shared" si="7"/>
        <v>#DIV/0!</v>
      </c>
    </row>
    <row r="64" spans="1:34" s="541" customFormat="1">
      <c r="A64" s="612">
        <v>57</v>
      </c>
      <c r="B64" s="613">
        <v>307</v>
      </c>
      <c r="C64" s="614" t="s">
        <v>645</v>
      </c>
      <c r="D64" s="614" t="s">
        <v>646</v>
      </c>
      <c r="E64" s="614" t="s">
        <v>995</v>
      </c>
      <c r="F64" s="614" t="s">
        <v>627</v>
      </c>
      <c r="G64" s="614" t="s">
        <v>660</v>
      </c>
      <c r="H64" s="614"/>
      <c r="I64" s="615">
        <v>5.27</v>
      </c>
      <c r="J64" s="616" t="s">
        <v>642</v>
      </c>
      <c r="K64" s="624" t="s">
        <v>517</v>
      </c>
      <c r="L64" s="618">
        <v>2</v>
      </c>
      <c r="M64" s="618">
        <v>2</v>
      </c>
      <c r="N64" s="618">
        <v>2</v>
      </c>
      <c r="O64" s="618">
        <v>2</v>
      </c>
      <c r="P64" s="618">
        <v>2</v>
      </c>
      <c r="Q64" s="619">
        <v>2</v>
      </c>
      <c r="R64" s="631">
        <v>2</v>
      </c>
      <c r="S64" s="621"/>
      <c r="T64" s="257">
        <v>602</v>
      </c>
      <c r="U64" s="255">
        <v>104</v>
      </c>
      <c r="V64" s="256">
        <v>24</v>
      </c>
      <c r="W64" s="329">
        <f t="shared" si="0"/>
        <v>3172.54</v>
      </c>
      <c r="X64" s="622">
        <f t="shared" si="1"/>
        <v>548.07999999999993</v>
      </c>
      <c r="Y64" s="623">
        <f t="shared" si="2"/>
        <v>126.47999999999999</v>
      </c>
      <c r="Z64" s="543"/>
      <c r="AA64" s="330" t="e">
        <f t="shared" si="3"/>
        <v>#DIV/0!</v>
      </c>
      <c r="AB64" s="656" t="e">
        <f t="shared" si="4"/>
        <v>#DIV/0!</v>
      </c>
      <c r="AC64" s="657" t="e">
        <f t="shared" si="5"/>
        <v>#DIV/0!</v>
      </c>
      <c r="AD64" s="655">
        <f>SVS!C$59</f>
        <v>0</v>
      </c>
      <c r="AE64" s="655">
        <f>SVS!C$62</f>
        <v>0</v>
      </c>
      <c r="AF64" s="655">
        <f>SVS!C$64</f>
        <v>0</v>
      </c>
      <c r="AG64" s="275" t="e">
        <f t="shared" si="6"/>
        <v>#DIV/0!</v>
      </c>
      <c r="AH64" s="331" t="e">
        <f t="shared" si="7"/>
        <v>#DIV/0!</v>
      </c>
    </row>
    <row r="65" spans="1:34" s="541" customFormat="1">
      <c r="A65" s="600">
        <v>58</v>
      </c>
      <c r="B65" s="613">
        <v>307</v>
      </c>
      <c r="C65" s="614" t="s">
        <v>645</v>
      </c>
      <c r="D65" s="614" t="s">
        <v>646</v>
      </c>
      <c r="E65" s="614">
        <v>6</v>
      </c>
      <c r="F65" s="614" t="s">
        <v>627</v>
      </c>
      <c r="G65" s="614" t="s">
        <v>757</v>
      </c>
      <c r="H65" s="614"/>
      <c r="I65" s="615">
        <v>5.01</v>
      </c>
      <c r="J65" s="616" t="s">
        <v>642</v>
      </c>
      <c r="K65" s="624" t="s">
        <v>517</v>
      </c>
      <c r="L65" s="618">
        <v>2</v>
      </c>
      <c r="M65" s="618">
        <v>2</v>
      </c>
      <c r="N65" s="618">
        <v>2</v>
      </c>
      <c r="O65" s="618">
        <v>2</v>
      </c>
      <c r="P65" s="618">
        <v>2</v>
      </c>
      <c r="Q65" s="619">
        <v>2</v>
      </c>
      <c r="R65" s="631">
        <v>2</v>
      </c>
      <c r="S65" s="621"/>
      <c r="T65" s="257">
        <v>602</v>
      </c>
      <c r="U65" s="255">
        <v>104</v>
      </c>
      <c r="V65" s="256">
        <v>24</v>
      </c>
      <c r="W65" s="329">
        <f t="shared" si="0"/>
        <v>3016.02</v>
      </c>
      <c r="X65" s="622">
        <f t="shared" si="1"/>
        <v>521.04</v>
      </c>
      <c r="Y65" s="623">
        <f t="shared" si="2"/>
        <v>120.24</v>
      </c>
      <c r="Z65" s="543"/>
      <c r="AA65" s="330" t="e">
        <f t="shared" si="3"/>
        <v>#DIV/0!</v>
      </c>
      <c r="AB65" s="656" t="e">
        <f t="shared" si="4"/>
        <v>#DIV/0!</v>
      </c>
      <c r="AC65" s="657" t="e">
        <f t="shared" si="5"/>
        <v>#DIV/0!</v>
      </c>
      <c r="AD65" s="655">
        <f>SVS!C$59</f>
        <v>0</v>
      </c>
      <c r="AE65" s="655">
        <f>SVS!C$62</f>
        <v>0</v>
      </c>
      <c r="AF65" s="655">
        <f>SVS!C$64</f>
        <v>0</v>
      </c>
      <c r="AG65" s="275" t="e">
        <f t="shared" si="6"/>
        <v>#DIV/0!</v>
      </c>
      <c r="AH65" s="331" t="e">
        <f t="shared" si="7"/>
        <v>#DIV/0!</v>
      </c>
    </row>
    <row r="66" spans="1:34" s="541" customFormat="1">
      <c r="A66" s="612">
        <v>59</v>
      </c>
      <c r="B66" s="613">
        <v>307</v>
      </c>
      <c r="C66" s="614" t="s">
        <v>645</v>
      </c>
      <c r="D66" s="614" t="s">
        <v>646</v>
      </c>
      <c r="E66" s="614">
        <v>5</v>
      </c>
      <c r="F66" s="614" t="s">
        <v>627</v>
      </c>
      <c r="G66" s="614" t="s">
        <v>169</v>
      </c>
      <c r="H66" s="614"/>
      <c r="I66" s="615">
        <v>10.73</v>
      </c>
      <c r="J66" s="616" t="s">
        <v>642</v>
      </c>
      <c r="K66" s="624" t="s">
        <v>517</v>
      </c>
      <c r="L66" s="618">
        <v>2</v>
      </c>
      <c r="M66" s="618">
        <v>2</v>
      </c>
      <c r="N66" s="618">
        <v>2</v>
      </c>
      <c r="O66" s="618">
        <v>2</v>
      </c>
      <c r="P66" s="618">
        <v>2</v>
      </c>
      <c r="Q66" s="619">
        <v>2</v>
      </c>
      <c r="R66" s="631">
        <v>2</v>
      </c>
      <c r="S66" s="621"/>
      <c r="T66" s="257">
        <v>602</v>
      </c>
      <c r="U66" s="255">
        <v>104</v>
      </c>
      <c r="V66" s="256">
        <v>24</v>
      </c>
      <c r="W66" s="329">
        <f t="shared" si="0"/>
        <v>6459.46</v>
      </c>
      <c r="X66" s="622">
        <f t="shared" si="1"/>
        <v>1115.92</v>
      </c>
      <c r="Y66" s="623">
        <f t="shared" si="2"/>
        <v>257.52</v>
      </c>
      <c r="Z66" s="543"/>
      <c r="AA66" s="330" t="e">
        <f t="shared" si="3"/>
        <v>#DIV/0!</v>
      </c>
      <c r="AB66" s="656" t="e">
        <f t="shared" si="4"/>
        <v>#DIV/0!</v>
      </c>
      <c r="AC66" s="657" t="e">
        <f t="shared" si="5"/>
        <v>#DIV/0!</v>
      </c>
      <c r="AD66" s="655">
        <f>SVS!C$59</f>
        <v>0</v>
      </c>
      <c r="AE66" s="655">
        <f>SVS!C$62</f>
        <v>0</v>
      </c>
      <c r="AF66" s="655">
        <f>SVS!C$64</f>
        <v>0</v>
      </c>
      <c r="AG66" s="275" t="e">
        <f t="shared" si="6"/>
        <v>#DIV/0!</v>
      </c>
      <c r="AH66" s="331" t="e">
        <f t="shared" si="7"/>
        <v>#DIV/0!</v>
      </c>
    </row>
    <row r="67" spans="1:34" s="541" customFormat="1">
      <c r="A67" s="612">
        <v>60</v>
      </c>
      <c r="B67" s="613">
        <v>307</v>
      </c>
      <c r="C67" s="614" t="s">
        <v>645</v>
      </c>
      <c r="D67" s="614" t="s">
        <v>646</v>
      </c>
      <c r="E67" s="614">
        <v>4</v>
      </c>
      <c r="F67" s="614" t="s">
        <v>627</v>
      </c>
      <c r="G67" s="614" t="s">
        <v>111</v>
      </c>
      <c r="H67" s="614"/>
      <c r="I67" s="615">
        <v>12.68</v>
      </c>
      <c r="J67" s="616" t="s">
        <v>642</v>
      </c>
      <c r="K67" s="624" t="s">
        <v>517</v>
      </c>
      <c r="L67" s="618">
        <v>2</v>
      </c>
      <c r="M67" s="618">
        <v>2</v>
      </c>
      <c r="N67" s="618">
        <v>2</v>
      </c>
      <c r="O67" s="618">
        <v>2</v>
      </c>
      <c r="P67" s="618">
        <v>2</v>
      </c>
      <c r="Q67" s="619">
        <v>2</v>
      </c>
      <c r="R67" s="631">
        <v>2</v>
      </c>
      <c r="S67" s="621"/>
      <c r="T67" s="257">
        <v>602</v>
      </c>
      <c r="U67" s="255">
        <v>104</v>
      </c>
      <c r="V67" s="256">
        <v>24</v>
      </c>
      <c r="W67" s="329">
        <f t="shared" si="0"/>
        <v>7633.36</v>
      </c>
      <c r="X67" s="622">
        <f t="shared" si="1"/>
        <v>1318.72</v>
      </c>
      <c r="Y67" s="623">
        <f t="shared" si="2"/>
        <v>304.32</v>
      </c>
      <c r="Z67" s="543"/>
      <c r="AA67" s="330" t="e">
        <f t="shared" si="3"/>
        <v>#DIV/0!</v>
      </c>
      <c r="AB67" s="656" t="e">
        <f t="shared" si="4"/>
        <v>#DIV/0!</v>
      </c>
      <c r="AC67" s="657" t="e">
        <f t="shared" si="5"/>
        <v>#DIV/0!</v>
      </c>
      <c r="AD67" s="655">
        <f>SVS!C$59</f>
        <v>0</v>
      </c>
      <c r="AE67" s="655">
        <f>SVS!C$62</f>
        <v>0</v>
      </c>
      <c r="AF67" s="655">
        <f>SVS!C$64</f>
        <v>0</v>
      </c>
      <c r="AG67" s="275" t="e">
        <f t="shared" si="6"/>
        <v>#DIV/0!</v>
      </c>
      <c r="AH67" s="331" t="e">
        <f t="shared" si="7"/>
        <v>#DIV/0!</v>
      </c>
    </row>
    <row r="68" spans="1:34" s="541" customFormat="1">
      <c r="A68" s="600">
        <v>61</v>
      </c>
      <c r="B68" s="613">
        <v>307</v>
      </c>
      <c r="C68" s="614" t="s">
        <v>645</v>
      </c>
      <c r="D68" s="614" t="s">
        <v>646</v>
      </c>
      <c r="E68" s="614" t="s">
        <v>980</v>
      </c>
      <c r="F68" s="614" t="s">
        <v>627</v>
      </c>
      <c r="G68" s="614" t="s">
        <v>758</v>
      </c>
      <c r="H68" s="614"/>
      <c r="I68" s="615">
        <v>20.329999999999998</v>
      </c>
      <c r="J68" s="616" t="s">
        <v>642</v>
      </c>
      <c r="K68" s="617" t="s">
        <v>512</v>
      </c>
      <c r="L68" s="618">
        <v>1</v>
      </c>
      <c r="M68" s="618"/>
      <c r="N68" s="618"/>
      <c r="O68" s="618"/>
      <c r="P68" s="618"/>
      <c r="Q68" s="619"/>
      <c r="R68" s="625"/>
      <c r="S68" s="621"/>
      <c r="T68" s="635">
        <v>52</v>
      </c>
      <c r="U68" s="633">
        <v>0</v>
      </c>
      <c r="V68" s="634">
        <v>0</v>
      </c>
      <c r="W68" s="329">
        <f t="shared" si="0"/>
        <v>1057.1599999999999</v>
      </c>
      <c r="X68" s="622">
        <f t="shared" si="1"/>
        <v>0</v>
      </c>
      <c r="Y68" s="623">
        <f t="shared" si="2"/>
        <v>0</v>
      </c>
      <c r="Z68" s="543"/>
      <c r="AA68" s="330" t="e">
        <f t="shared" si="3"/>
        <v>#DIV/0!</v>
      </c>
      <c r="AB68" s="656" t="e">
        <f t="shared" si="4"/>
        <v>#DIV/0!</v>
      </c>
      <c r="AC68" s="657" t="e">
        <f t="shared" si="5"/>
        <v>#DIV/0!</v>
      </c>
      <c r="AD68" s="655">
        <f>SVS!C$59</f>
        <v>0</v>
      </c>
      <c r="AE68" s="655">
        <f>SVS!C$62</f>
        <v>0</v>
      </c>
      <c r="AF68" s="655">
        <f>SVS!C$64</f>
        <v>0</v>
      </c>
      <c r="AG68" s="275" t="e">
        <f t="shared" si="6"/>
        <v>#DIV/0!</v>
      </c>
      <c r="AH68" s="331" t="e">
        <f t="shared" si="7"/>
        <v>#DIV/0!</v>
      </c>
    </row>
    <row r="69" spans="1:34" s="541" customFormat="1">
      <c r="A69" s="612">
        <v>62</v>
      </c>
      <c r="B69" s="613">
        <v>307</v>
      </c>
      <c r="C69" s="614" t="s">
        <v>645</v>
      </c>
      <c r="D69" s="614" t="s">
        <v>646</v>
      </c>
      <c r="E69" s="614" t="s">
        <v>994</v>
      </c>
      <c r="F69" s="614" t="s">
        <v>627</v>
      </c>
      <c r="G69" s="614" t="s">
        <v>660</v>
      </c>
      <c r="H69" s="614"/>
      <c r="I69" s="615">
        <v>5.32</v>
      </c>
      <c r="J69" s="616" t="s">
        <v>642</v>
      </c>
      <c r="K69" s="624" t="s">
        <v>517</v>
      </c>
      <c r="L69" s="618">
        <v>2</v>
      </c>
      <c r="M69" s="618">
        <v>2</v>
      </c>
      <c r="N69" s="618">
        <v>2</v>
      </c>
      <c r="O69" s="618">
        <v>2</v>
      </c>
      <c r="P69" s="618">
        <v>2</v>
      </c>
      <c r="Q69" s="619">
        <v>2</v>
      </c>
      <c r="R69" s="631">
        <v>2</v>
      </c>
      <c r="S69" s="621"/>
      <c r="T69" s="257">
        <v>602</v>
      </c>
      <c r="U69" s="255">
        <v>104</v>
      </c>
      <c r="V69" s="256">
        <v>24</v>
      </c>
      <c r="W69" s="329">
        <f t="shared" si="0"/>
        <v>3202.6400000000003</v>
      </c>
      <c r="X69" s="622">
        <f t="shared" si="1"/>
        <v>553.28</v>
      </c>
      <c r="Y69" s="623">
        <f t="shared" si="2"/>
        <v>127.68</v>
      </c>
      <c r="Z69" s="543"/>
      <c r="AA69" s="330" t="e">
        <f t="shared" si="3"/>
        <v>#DIV/0!</v>
      </c>
      <c r="AB69" s="656" t="e">
        <f t="shared" si="4"/>
        <v>#DIV/0!</v>
      </c>
      <c r="AC69" s="657" t="e">
        <f t="shared" si="5"/>
        <v>#DIV/0!</v>
      </c>
      <c r="AD69" s="655">
        <f>SVS!C$59</f>
        <v>0</v>
      </c>
      <c r="AE69" s="655">
        <f>SVS!C$62</f>
        <v>0</v>
      </c>
      <c r="AF69" s="655">
        <f>SVS!C$64</f>
        <v>0</v>
      </c>
      <c r="AG69" s="275" t="e">
        <f t="shared" si="6"/>
        <v>#DIV/0!</v>
      </c>
      <c r="AH69" s="331" t="e">
        <f t="shared" si="7"/>
        <v>#DIV/0!</v>
      </c>
    </row>
    <row r="70" spans="1:34" s="541" customFormat="1">
      <c r="A70" s="612">
        <v>63</v>
      </c>
      <c r="B70" s="613">
        <v>308</v>
      </c>
      <c r="C70" s="614" t="s">
        <v>645</v>
      </c>
      <c r="D70" s="614" t="s">
        <v>646</v>
      </c>
      <c r="E70" s="614" t="s">
        <v>993</v>
      </c>
      <c r="F70" s="614" t="s">
        <v>627</v>
      </c>
      <c r="G70" s="614" t="s">
        <v>774</v>
      </c>
      <c r="H70" s="614"/>
      <c r="I70" s="615">
        <v>5.82</v>
      </c>
      <c r="J70" s="616" t="s">
        <v>642</v>
      </c>
      <c r="K70" s="624" t="s">
        <v>517</v>
      </c>
      <c r="L70" s="618">
        <v>2</v>
      </c>
      <c r="M70" s="618">
        <v>2</v>
      </c>
      <c r="N70" s="618">
        <v>2</v>
      </c>
      <c r="O70" s="618">
        <v>2</v>
      </c>
      <c r="P70" s="618">
        <v>2</v>
      </c>
      <c r="Q70" s="619">
        <v>2</v>
      </c>
      <c r="R70" s="631">
        <v>2</v>
      </c>
      <c r="S70" s="621"/>
      <c r="T70" s="257">
        <v>602</v>
      </c>
      <c r="U70" s="255">
        <v>104</v>
      </c>
      <c r="V70" s="256">
        <v>24</v>
      </c>
      <c r="W70" s="329">
        <f t="shared" si="0"/>
        <v>3503.6400000000003</v>
      </c>
      <c r="X70" s="622">
        <f t="shared" si="1"/>
        <v>605.28</v>
      </c>
      <c r="Y70" s="623">
        <f t="shared" si="2"/>
        <v>139.68</v>
      </c>
      <c r="Z70" s="543"/>
      <c r="AA70" s="330" t="e">
        <f t="shared" si="3"/>
        <v>#DIV/0!</v>
      </c>
      <c r="AB70" s="656" t="e">
        <f t="shared" si="4"/>
        <v>#DIV/0!</v>
      </c>
      <c r="AC70" s="657" t="e">
        <f t="shared" si="5"/>
        <v>#DIV/0!</v>
      </c>
      <c r="AD70" s="655">
        <f>SVS!C$59</f>
        <v>0</v>
      </c>
      <c r="AE70" s="655">
        <f>SVS!C$62</f>
        <v>0</v>
      </c>
      <c r="AF70" s="655">
        <f>SVS!C$64</f>
        <v>0</v>
      </c>
      <c r="AG70" s="275" t="e">
        <f t="shared" si="6"/>
        <v>#DIV/0!</v>
      </c>
      <c r="AH70" s="331" t="e">
        <f t="shared" si="7"/>
        <v>#DIV/0!</v>
      </c>
    </row>
    <row r="71" spans="1:34" s="541" customFormat="1">
      <c r="A71" s="600">
        <v>64</v>
      </c>
      <c r="B71" s="613">
        <v>308</v>
      </c>
      <c r="C71" s="614" t="s">
        <v>645</v>
      </c>
      <c r="D71" s="614" t="s">
        <v>646</v>
      </c>
      <c r="E71" s="614" t="s">
        <v>992</v>
      </c>
      <c r="F71" s="614" t="s">
        <v>627</v>
      </c>
      <c r="G71" s="614" t="s">
        <v>776</v>
      </c>
      <c r="H71" s="614"/>
      <c r="I71" s="615">
        <v>15.73</v>
      </c>
      <c r="J71" s="616" t="s">
        <v>642</v>
      </c>
      <c r="K71" s="624" t="s">
        <v>517</v>
      </c>
      <c r="L71" s="618">
        <v>2</v>
      </c>
      <c r="M71" s="618">
        <v>2</v>
      </c>
      <c r="N71" s="618">
        <v>2</v>
      </c>
      <c r="O71" s="618">
        <v>2</v>
      </c>
      <c r="P71" s="618">
        <v>2</v>
      </c>
      <c r="Q71" s="619">
        <v>2</v>
      </c>
      <c r="R71" s="631">
        <v>2</v>
      </c>
      <c r="S71" s="621"/>
      <c r="T71" s="257">
        <v>602</v>
      </c>
      <c r="U71" s="255">
        <v>104</v>
      </c>
      <c r="V71" s="256">
        <v>24</v>
      </c>
      <c r="W71" s="329">
        <f t="shared" si="0"/>
        <v>9469.4600000000009</v>
      </c>
      <c r="X71" s="622">
        <f t="shared" si="1"/>
        <v>1635.92</v>
      </c>
      <c r="Y71" s="623">
        <f t="shared" si="2"/>
        <v>377.52</v>
      </c>
      <c r="Z71" s="543"/>
      <c r="AA71" s="330" t="e">
        <f t="shared" si="3"/>
        <v>#DIV/0!</v>
      </c>
      <c r="AB71" s="656" t="e">
        <f t="shared" si="4"/>
        <v>#DIV/0!</v>
      </c>
      <c r="AC71" s="657" t="e">
        <f t="shared" si="5"/>
        <v>#DIV/0!</v>
      </c>
      <c r="AD71" s="655">
        <f>SVS!C$59</f>
        <v>0</v>
      </c>
      <c r="AE71" s="655">
        <f>SVS!C$62</f>
        <v>0</v>
      </c>
      <c r="AF71" s="655">
        <f>SVS!C$64</f>
        <v>0</v>
      </c>
      <c r="AG71" s="275" t="e">
        <f t="shared" si="6"/>
        <v>#DIV/0!</v>
      </c>
      <c r="AH71" s="331" t="e">
        <f t="shared" si="7"/>
        <v>#DIV/0!</v>
      </c>
    </row>
    <row r="72" spans="1:34" s="541" customFormat="1">
      <c r="A72" s="612">
        <v>65</v>
      </c>
      <c r="B72" s="613">
        <v>308</v>
      </c>
      <c r="C72" s="614" t="s">
        <v>645</v>
      </c>
      <c r="D72" s="614" t="s">
        <v>646</v>
      </c>
      <c r="E72" s="614" t="s">
        <v>989</v>
      </c>
      <c r="F72" s="614" t="s">
        <v>627</v>
      </c>
      <c r="G72" s="614" t="s">
        <v>757</v>
      </c>
      <c r="H72" s="614"/>
      <c r="I72" s="615">
        <v>11.61</v>
      </c>
      <c r="J72" s="616" t="s">
        <v>642</v>
      </c>
      <c r="K72" s="624" t="s">
        <v>517</v>
      </c>
      <c r="L72" s="618">
        <v>2</v>
      </c>
      <c r="M72" s="618">
        <v>2</v>
      </c>
      <c r="N72" s="618">
        <v>2</v>
      </c>
      <c r="O72" s="618">
        <v>2</v>
      </c>
      <c r="P72" s="618">
        <v>2</v>
      </c>
      <c r="Q72" s="619">
        <v>2</v>
      </c>
      <c r="R72" s="631">
        <v>2</v>
      </c>
      <c r="S72" s="621"/>
      <c r="T72" s="257">
        <v>602</v>
      </c>
      <c r="U72" s="255">
        <v>104</v>
      </c>
      <c r="V72" s="256">
        <v>24</v>
      </c>
      <c r="W72" s="329">
        <f t="shared" ref="W72:W135" si="8">I72*T72</f>
        <v>6989.2199999999993</v>
      </c>
      <c r="X72" s="622">
        <f t="shared" ref="X72:X135" si="9">I72*U72</f>
        <v>1207.44</v>
      </c>
      <c r="Y72" s="623">
        <f t="shared" ref="Y72:Y135" si="10">I72*V72</f>
        <v>278.64</v>
      </c>
      <c r="Z72" s="543"/>
      <c r="AA72" s="330" t="e">
        <f t="shared" ref="AA72:AA135" si="11">W72/Z72</f>
        <v>#DIV/0!</v>
      </c>
      <c r="AB72" s="656" t="e">
        <f t="shared" ref="AB72:AB135" si="12">X72/Z72</f>
        <v>#DIV/0!</v>
      </c>
      <c r="AC72" s="657" t="e">
        <f t="shared" ref="AC72:AC135" si="13">Y72/Z72</f>
        <v>#DIV/0!</v>
      </c>
      <c r="AD72" s="655">
        <f>SVS!C$59</f>
        <v>0</v>
      </c>
      <c r="AE72" s="655">
        <f>SVS!C$62</f>
        <v>0</v>
      </c>
      <c r="AF72" s="655">
        <f>SVS!C$64</f>
        <v>0</v>
      </c>
      <c r="AG72" s="275" t="e">
        <f t="shared" ref="AG72:AG135" si="14">(AA72*AD72)+(AB72*AE72)+(AC72*AF72)</f>
        <v>#DIV/0!</v>
      </c>
      <c r="AH72" s="331" t="e">
        <f t="shared" ref="AH72:AH135" si="15">AG72/12</f>
        <v>#DIV/0!</v>
      </c>
    </row>
    <row r="73" spans="1:34" s="541" customFormat="1">
      <c r="A73" s="612">
        <v>66</v>
      </c>
      <c r="B73" s="613">
        <v>308</v>
      </c>
      <c r="C73" s="614" t="s">
        <v>645</v>
      </c>
      <c r="D73" s="614" t="s">
        <v>646</v>
      </c>
      <c r="E73" s="614" t="s">
        <v>991</v>
      </c>
      <c r="F73" s="614" t="s">
        <v>627</v>
      </c>
      <c r="G73" s="614" t="s">
        <v>776</v>
      </c>
      <c r="H73" s="614"/>
      <c r="I73" s="615">
        <v>5.82</v>
      </c>
      <c r="J73" s="616" t="s">
        <v>642</v>
      </c>
      <c r="K73" s="624" t="s">
        <v>517</v>
      </c>
      <c r="L73" s="618">
        <v>2</v>
      </c>
      <c r="M73" s="618">
        <v>2</v>
      </c>
      <c r="N73" s="618">
        <v>2</v>
      </c>
      <c r="O73" s="618">
        <v>2</v>
      </c>
      <c r="P73" s="618">
        <v>2</v>
      </c>
      <c r="Q73" s="619">
        <v>2</v>
      </c>
      <c r="R73" s="631">
        <v>2</v>
      </c>
      <c r="S73" s="621"/>
      <c r="T73" s="257">
        <v>602</v>
      </c>
      <c r="U73" s="255">
        <v>104</v>
      </c>
      <c r="V73" s="256">
        <v>24</v>
      </c>
      <c r="W73" s="329">
        <f t="shared" si="8"/>
        <v>3503.6400000000003</v>
      </c>
      <c r="X73" s="622">
        <f t="shared" si="9"/>
        <v>605.28</v>
      </c>
      <c r="Y73" s="623">
        <f t="shared" si="10"/>
        <v>139.68</v>
      </c>
      <c r="Z73" s="543"/>
      <c r="AA73" s="330" t="e">
        <f t="shared" si="11"/>
        <v>#DIV/0!</v>
      </c>
      <c r="AB73" s="656" t="e">
        <f t="shared" si="12"/>
        <v>#DIV/0!</v>
      </c>
      <c r="AC73" s="657" t="e">
        <f t="shared" si="13"/>
        <v>#DIV/0!</v>
      </c>
      <c r="AD73" s="655">
        <f>SVS!C$59</f>
        <v>0</v>
      </c>
      <c r="AE73" s="655">
        <f>SVS!C$62</f>
        <v>0</v>
      </c>
      <c r="AF73" s="655">
        <f>SVS!C$64</f>
        <v>0</v>
      </c>
      <c r="AG73" s="275" t="e">
        <f t="shared" si="14"/>
        <v>#DIV/0!</v>
      </c>
      <c r="AH73" s="331" t="e">
        <f t="shared" si="15"/>
        <v>#DIV/0!</v>
      </c>
    </row>
    <row r="74" spans="1:34" s="541" customFormat="1">
      <c r="A74" s="600">
        <v>67</v>
      </c>
      <c r="B74" s="613">
        <v>308</v>
      </c>
      <c r="C74" s="614" t="s">
        <v>645</v>
      </c>
      <c r="D74" s="614" t="s">
        <v>646</v>
      </c>
      <c r="E74" s="614" t="s">
        <v>990</v>
      </c>
      <c r="F74" s="614" t="s">
        <v>627</v>
      </c>
      <c r="G74" s="614" t="s">
        <v>774</v>
      </c>
      <c r="H74" s="614"/>
      <c r="I74" s="615">
        <v>6.93</v>
      </c>
      <c r="J74" s="616" t="s">
        <v>642</v>
      </c>
      <c r="K74" s="624" t="s">
        <v>517</v>
      </c>
      <c r="L74" s="618">
        <v>2</v>
      </c>
      <c r="M74" s="618">
        <v>2</v>
      </c>
      <c r="N74" s="618">
        <v>2</v>
      </c>
      <c r="O74" s="618">
        <v>2</v>
      </c>
      <c r="P74" s="618">
        <v>2</v>
      </c>
      <c r="Q74" s="619">
        <v>2</v>
      </c>
      <c r="R74" s="631">
        <v>2</v>
      </c>
      <c r="S74" s="621"/>
      <c r="T74" s="257">
        <v>602</v>
      </c>
      <c r="U74" s="255">
        <v>104</v>
      </c>
      <c r="V74" s="256">
        <v>24</v>
      </c>
      <c r="W74" s="329">
        <f t="shared" si="8"/>
        <v>4171.8599999999997</v>
      </c>
      <c r="X74" s="622">
        <f t="shared" si="9"/>
        <v>720.72</v>
      </c>
      <c r="Y74" s="623">
        <f t="shared" si="10"/>
        <v>166.32</v>
      </c>
      <c r="Z74" s="543"/>
      <c r="AA74" s="330" t="e">
        <f t="shared" si="11"/>
        <v>#DIV/0!</v>
      </c>
      <c r="AB74" s="656" t="e">
        <f t="shared" si="12"/>
        <v>#DIV/0!</v>
      </c>
      <c r="AC74" s="657" t="e">
        <f t="shared" si="13"/>
        <v>#DIV/0!</v>
      </c>
      <c r="AD74" s="655">
        <f>SVS!C$59</f>
        <v>0</v>
      </c>
      <c r="AE74" s="655">
        <f>SVS!C$62</f>
        <v>0</v>
      </c>
      <c r="AF74" s="655">
        <f>SVS!C$64</f>
        <v>0</v>
      </c>
      <c r="AG74" s="275" t="e">
        <f t="shared" si="14"/>
        <v>#DIV/0!</v>
      </c>
      <c r="AH74" s="331" t="e">
        <f t="shared" si="15"/>
        <v>#DIV/0!</v>
      </c>
    </row>
    <row r="75" spans="1:34" s="541" customFormat="1">
      <c r="A75" s="612">
        <v>68</v>
      </c>
      <c r="B75" s="613">
        <v>308</v>
      </c>
      <c r="C75" s="614" t="s">
        <v>645</v>
      </c>
      <c r="D75" s="614" t="s">
        <v>646</v>
      </c>
      <c r="E75" s="614" t="s">
        <v>970</v>
      </c>
      <c r="F75" s="614" t="s">
        <v>627</v>
      </c>
      <c r="G75" s="614" t="s">
        <v>776</v>
      </c>
      <c r="H75" s="614"/>
      <c r="I75" s="615">
        <v>34.1</v>
      </c>
      <c r="J75" s="616" t="s">
        <v>642</v>
      </c>
      <c r="K75" s="624" t="s">
        <v>517</v>
      </c>
      <c r="L75" s="618">
        <v>2</v>
      </c>
      <c r="M75" s="618">
        <v>2</v>
      </c>
      <c r="N75" s="618">
        <v>2</v>
      </c>
      <c r="O75" s="618">
        <v>2</v>
      </c>
      <c r="P75" s="618">
        <v>2</v>
      </c>
      <c r="Q75" s="619">
        <v>2</v>
      </c>
      <c r="R75" s="631">
        <v>2</v>
      </c>
      <c r="S75" s="621"/>
      <c r="T75" s="257">
        <v>602</v>
      </c>
      <c r="U75" s="255">
        <v>104</v>
      </c>
      <c r="V75" s="256">
        <v>24</v>
      </c>
      <c r="W75" s="329">
        <f t="shared" si="8"/>
        <v>20528.2</v>
      </c>
      <c r="X75" s="622">
        <f t="shared" si="9"/>
        <v>3546.4</v>
      </c>
      <c r="Y75" s="623">
        <f t="shared" si="10"/>
        <v>818.40000000000009</v>
      </c>
      <c r="Z75" s="543"/>
      <c r="AA75" s="330" t="e">
        <f t="shared" si="11"/>
        <v>#DIV/0!</v>
      </c>
      <c r="AB75" s="656" t="e">
        <f t="shared" si="12"/>
        <v>#DIV/0!</v>
      </c>
      <c r="AC75" s="657" t="e">
        <f t="shared" si="13"/>
        <v>#DIV/0!</v>
      </c>
      <c r="AD75" s="655">
        <f>SVS!C$59</f>
        <v>0</v>
      </c>
      <c r="AE75" s="655">
        <f>SVS!C$62</f>
        <v>0</v>
      </c>
      <c r="AF75" s="655">
        <f>SVS!C$64</f>
        <v>0</v>
      </c>
      <c r="AG75" s="275" t="e">
        <f t="shared" si="14"/>
        <v>#DIV/0!</v>
      </c>
      <c r="AH75" s="331" t="e">
        <f t="shared" si="15"/>
        <v>#DIV/0!</v>
      </c>
    </row>
    <row r="76" spans="1:34" s="541" customFormat="1">
      <c r="A76" s="612">
        <v>69</v>
      </c>
      <c r="B76" s="613">
        <v>308</v>
      </c>
      <c r="C76" s="614" t="s">
        <v>645</v>
      </c>
      <c r="D76" s="614" t="s">
        <v>646</v>
      </c>
      <c r="E76" s="614" t="s">
        <v>969</v>
      </c>
      <c r="F76" s="614" t="s">
        <v>627</v>
      </c>
      <c r="G76" s="614" t="s">
        <v>757</v>
      </c>
      <c r="H76" s="614"/>
      <c r="I76" s="615">
        <v>34.1</v>
      </c>
      <c r="J76" s="616" t="s">
        <v>642</v>
      </c>
      <c r="K76" s="624" t="s">
        <v>517</v>
      </c>
      <c r="L76" s="618">
        <v>2</v>
      </c>
      <c r="M76" s="618">
        <v>2</v>
      </c>
      <c r="N76" s="618">
        <v>2</v>
      </c>
      <c r="O76" s="618">
        <v>2</v>
      </c>
      <c r="P76" s="618">
        <v>2</v>
      </c>
      <c r="Q76" s="619">
        <v>2</v>
      </c>
      <c r="R76" s="631">
        <v>2</v>
      </c>
      <c r="S76" s="621"/>
      <c r="T76" s="257">
        <v>602</v>
      </c>
      <c r="U76" s="255">
        <v>104</v>
      </c>
      <c r="V76" s="256">
        <v>24</v>
      </c>
      <c r="W76" s="329">
        <f t="shared" si="8"/>
        <v>20528.2</v>
      </c>
      <c r="X76" s="622">
        <f t="shared" si="9"/>
        <v>3546.4</v>
      </c>
      <c r="Y76" s="623">
        <f t="shared" si="10"/>
        <v>818.40000000000009</v>
      </c>
      <c r="Z76" s="543"/>
      <c r="AA76" s="330" t="e">
        <f t="shared" si="11"/>
        <v>#DIV/0!</v>
      </c>
      <c r="AB76" s="656" t="e">
        <f t="shared" si="12"/>
        <v>#DIV/0!</v>
      </c>
      <c r="AC76" s="657" t="e">
        <f t="shared" si="13"/>
        <v>#DIV/0!</v>
      </c>
      <c r="AD76" s="655">
        <f>SVS!C$59</f>
        <v>0</v>
      </c>
      <c r="AE76" s="655">
        <f>SVS!C$62</f>
        <v>0</v>
      </c>
      <c r="AF76" s="655">
        <f>SVS!C$64</f>
        <v>0</v>
      </c>
      <c r="AG76" s="275" t="e">
        <f t="shared" si="14"/>
        <v>#DIV/0!</v>
      </c>
      <c r="AH76" s="331" t="e">
        <f t="shared" si="15"/>
        <v>#DIV/0!</v>
      </c>
    </row>
    <row r="77" spans="1:34" s="541" customFormat="1">
      <c r="A77" s="600">
        <v>70</v>
      </c>
      <c r="B77" s="613">
        <v>308</v>
      </c>
      <c r="C77" s="614" t="s">
        <v>645</v>
      </c>
      <c r="D77" s="614" t="s">
        <v>69</v>
      </c>
      <c r="E77" s="614" t="s">
        <v>988</v>
      </c>
      <c r="F77" s="614" t="s">
        <v>627</v>
      </c>
      <c r="G77" s="614" t="s">
        <v>776</v>
      </c>
      <c r="H77" s="614"/>
      <c r="I77" s="615">
        <v>6.72</v>
      </c>
      <c r="J77" s="616" t="s">
        <v>642</v>
      </c>
      <c r="K77" s="624" t="s">
        <v>517</v>
      </c>
      <c r="L77" s="618">
        <v>2</v>
      </c>
      <c r="M77" s="618">
        <v>2</v>
      </c>
      <c r="N77" s="618">
        <v>2</v>
      </c>
      <c r="O77" s="618">
        <v>2</v>
      </c>
      <c r="P77" s="618">
        <v>2</v>
      </c>
      <c r="Q77" s="619">
        <v>2</v>
      </c>
      <c r="R77" s="631">
        <v>2</v>
      </c>
      <c r="S77" s="621"/>
      <c r="T77" s="257">
        <v>602</v>
      </c>
      <c r="U77" s="255">
        <v>104</v>
      </c>
      <c r="V77" s="256">
        <v>24</v>
      </c>
      <c r="W77" s="329">
        <f t="shared" si="8"/>
        <v>4045.44</v>
      </c>
      <c r="X77" s="622">
        <f t="shared" si="9"/>
        <v>698.88</v>
      </c>
      <c r="Y77" s="623">
        <f t="shared" si="10"/>
        <v>161.28</v>
      </c>
      <c r="Z77" s="543"/>
      <c r="AA77" s="330" t="e">
        <f t="shared" si="11"/>
        <v>#DIV/0!</v>
      </c>
      <c r="AB77" s="656" t="e">
        <f t="shared" si="12"/>
        <v>#DIV/0!</v>
      </c>
      <c r="AC77" s="657" t="e">
        <f t="shared" si="13"/>
        <v>#DIV/0!</v>
      </c>
      <c r="AD77" s="655">
        <f>SVS!C$59</f>
        <v>0</v>
      </c>
      <c r="AE77" s="655">
        <f>SVS!C$62</f>
        <v>0</v>
      </c>
      <c r="AF77" s="655">
        <f>SVS!C$64</f>
        <v>0</v>
      </c>
      <c r="AG77" s="275" t="e">
        <f t="shared" si="14"/>
        <v>#DIV/0!</v>
      </c>
      <c r="AH77" s="331" t="e">
        <f t="shared" si="15"/>
        <v>#DIV/0!</v>
      </c>
    </row>
    <row r="78" spans="1:34" s="541" customFormat="1">
      <c r="A78" s="612">
        <v>71</v>
      </c>
      <c r="B78" s="613">
        <v>308</v>
      </c>
      <c r="C78" s="614" t="s">
        <v>645</v>
      </c>
      <c r="D78" s="614" t="s">
        <v>69</v>
      </c>
      <c r="E78" s="614" t="s">
        <v>975</v>
      </c>
      <c r="F78" s="614" t="s">
        <v>627</v>
      </c>
      <c r="G78" s="614" t="s">
        <v>776</v>
      </c>
      <c r="H78" s="614"/>
      <c r="I78" s="615">
        <v>5.4</v>
      </c>
      <c r="J78" s="616" t="s">
        <v>642</v>
      </c>
      <c r="K78" s="624" t="s">
        <v>517</v>
      </c>
      <c r="L78" s="618">
        <v>2</v>
      </c>
      <c r="M78" s="618">
        <v>2</v>
      </c>
      <c r="N78" s="618">
        <v>2</v>
      </c>
      <c r="O78" s="618">
        <v>2</v>
      </c>
      <c r="P78" s="618">
        <v>2</v>
      </c>
      <c r="Q78" s="619">
        <v>2</v>
      </c>
      <c r="R78" s="631">
        <v>2</v>
      </c>
      <c r="S78" s="621"/>
      <c r="T78" s="257">
        <v>602</v>
      </c>
      <c r="U78" s="255">
        <v>104</v>
      </c>
      <c r="V78" s="256">
        <v>24</v>
      </c>
      <c r="W78" s="329">
        <f t="shared" si="8"/>
        <v>3250.8</v>
      </c>
      <c r="X78" s="622">
        <f t="shared" si="9"/>
        <v>561.6</v>
      </c>
      <c r="Y78" s="623">
        <f t="shared" si="10"/>
        <v>129.60000000000002</v>
      </c>
      <c r="Z78" s="543"/>
      <c r="AA78" s="330" t="e">
        <f t="shared" si="11"/>
        <v>#DIV/0!</v>
      </c>
      <c r="AB78" s="656" t="e">
        <f t="shared" si="12"/>
        <v>#DIV/0!</v>
      </c>
      <c r="AC78" s="657" t="e">
        <f t="shared" si="13"/>
        <v>#DIV/0!</v>
      </c>
      <c r="AD78" s="655">
        <f>SVS!C$59</f>
        <v>0</v>
      </c>
      <c r="AE78" s="655">
        <f>SVS!C$62</f>
        <v>0</v>
      </c>
      <c r="AF78" s="655">
        <f>SVS!C$64</f>
        <v>0</v>
      </c>
      <c r="AG78" s="275" t="e">
        <f t="shared" si="14"/>
        <v>#DIV/0!</v>
      </c>
      <c r="AH78" s="331" t="e">
        <f t="shared" si="15"/>
        <v>#DIV/0!</v>
      </c>
    </row>
    <row r="79" spans="1:34" s="541" customFormat="1">
      <c r="A79" s="612">
        <v>72</v>
      </c>
      <c r="B79" s="613">
        <v>308</v>
      </c>
      <c r="C79" s="614" t="s">
        <v>645</v>
      </c>
      <c r="D79" s="614" t="s">
        <v>69</v>
      </c>
      <c r="E79" s="614" t="s">
        <v>987</v>
      </c>
      <c r="F79" s="614" t="s">
        <v>627</v>
      </c>
      <c r="G79" s="614" t="s">
        <v>660</v>
      </c>
      <c r="H79" s="614"/>
      <c r="I79" s="615">
        <v>4.43</v>
      </c>
      <c r="J79" s="616" t="s">
        <v>642</v>
      </c>
      <c r="K79" s="624" t="s">
        <v>517</v>
      </c>
      <c r="L79" s="618">
        <v>2</v>
      </c>
      <c r="M79" s="618">
        <v>2</v>
      </c>
      <c r="N79" s="618">
        <v>2</v>
      </c>
      <c r="O79" s="618">
        <v>2</v>
      </c>
      <c r="P79" s="618">
        <v>2</v>
      </c>
      <c r="Q79" s="619">
        <v>2</v>
      </c>
      <c r="R79" s="631">
        <v>2</v>
      </c>
      <c r="S79" s="621"/>
      <c r="T79" s="257">
        <v>602</v>
      </c>
      <c r="U79" s="255">
        <v>104</v>
      </c>
      <c r="V79" s="256">
        <v>24</v>
      </c>
      <c r="W79" s="329">
        <f t="shared" si="8"/>
        <v>2666.8599999999997</v>
      </c>
      <c r="X79" s="622">
        <f t="shared" si="9"/>
        <v>460.71999999999997</v>
      </c>
      <c r="Y79" s="623">
        <f t="shared" si="10"/>
        <v>106.32</v>
      </c>
      <c r="Z79" s="543"/>
      <c r="AA79" s="330" t="e">
        <f t="shared" si="11"/>
        <v>#DIV/0!</v>
      </c>
      <c r="AB79" s="656" t="e">
        <f t="shared" si="12"/>
        <v>#DIV/0!</v>
      </c>
      <c r="AC79" s="657" t="e">
        <f t="shared" si="13"/>
        <v>#DIV/0!</v>
      </c>
      <c r="AD79" s="655">
        <f>SVS!C$59</f>
        <v>0</v>
      </c>
      <c r="AE79" s="655">
        <f>SVS!C$62</f>
        <v>0</v>
      </c>
      <c r="AF79" s="655">
        <f>SVS!C$64</f>
        <v>0</v>
      </c>
      <c r="AG79" s="275" t="e">
        <f t="shared" si="14"/>
        <v>#DIV/0!</v>
      </c>
      <c r="AH79" s="331" t="e">
        <f t="shared" si="15"/>
        <v>#DIV/0!</v>
      </c>
    </row>
    <row r="80" spans="1:34" s="541" customFormat="1">
      <c r="A80" s="600">
        <v>73</v>
      </c>
      <c r="B80" s="613">
        <v>308</v>
      </c>
      <c r="C80" s="614" t="s">
        <v>645</v>
      </c>
      <c r="D80" s="614" t="s">
        <v>69</v>
      </c>
      <c r="E80" s="614" t="s">
        <v>986</v>
      </c>
      <c r="F80" s="614" t="s">
        <v>627</v>
      </c>
      <c r="G80" s="614" t="s">
        <v>660</v>
      </c>
      <c r="H80" s="614"/>
      <c r="I80" s="615">
        <v>7.89</v>
      </c>
      <c r="J80" s="616" t="s">
        <v>700</v>
      </c>
      <c r="K80" s="624" t="s">
        <v>517</v>
      </c>
      <c r="L80" s="618">
        <v>2</v>
      </c>
      <c r="M80" s="618">
        <v>2</v>
      </c>
      <c r="N80" s="618">
        <v>2</v>
      </c>
      <c r="O80" s="618">
        <v>2</v>
      </c>
      <c r="P80" s="618">
        <v>2</v>
      </c>
      <c r="Q80" s="619">
        <v>2</v>
      </c>
      <c r="R80" s="631">
        <v>2</v>
      </c>
      <c r="S80" s="621"/>
      <c r="T80" s="257">
        <v>602</v>
      </c>
      <c r="U80" s="255">
        <v>104</v>
      </c>
      <c r="V80" s="256">
        <v>24</v>
      </c>
      <c r="W80" s="329">
        <f t="shared" si="8"/>
        <v>4749.78</v>
      </c>
      <c r="X80" s="622">
        <f t="shared" si="9"/>
        <v>820.56</v>
      </c>
      <c r="Y80" s="623">
        <f t="shared" si="10"/>
        <v>189.35999999999999</v>
      </c>
      <c r="Z80" s="543"/>
      <c r="AA80" s="330" t="e">
        <f t="shared" si="11"/>
        <v>#DIV/0!</v>
      </c>
      <c r="AB80" s="656" t="e">
        <f t="shared" si="12"/>
        <v>#DIV/0!</v>
      </c>
      <c r="AC80" s="657" t="e">
        <f t="shared" si="13"/>
        <v>#DIV/0!</v>
      </c>
      <c r="AD80" s="655">
        <f>SVS!C$59</f>
        <v>0</v>
      </c>
      <c r="AE80" s="655">
        <f>SVS!C$62</f>
        <v>0</v>
      </c>
      <c r="AF80" s="655">
        <f>SVS!C$64</f>
        <v>0</v>
      </c>
      <c r="AG80" s="275" t="e">
        <f t="shared" si="14"/>
        <v>#DIV/0!</v>
      </c>
      <c r="AH80" s="331" t="e">
        <f t="shared" si="15"/>
        <v>#DIV/0!</v>
      </c>
    </row>
    <row r="81" spans="1:34" s="541" customFormat="1">
      <c r="A81" s="612">
        <v>74</v>
      </c>
      <c r="B81" s="613">
        <v>308</v>
      </c>
      <c r="C81" s="614" t="s">
        <v>645</v>
      </c>
      <c r="D81" s="614" t="s">
        <v>69</v>
      </c>
      <c r="E81" s="614" t="s">
        <v>985</v>
      </c>
      <c r="F81" s="614" t="s">
        <v>627</v>
      </c>
      <c r="G81" s="614" t="s">
        <v>807</v>
      </c>
      <c r="H81" s="614" t="s">
        <v>808</v>
      </c>
      <c r="I81" s="615">
        <v>5.07</v>
      </c>
      <c r="J81" s="616" t="s">
        <v>642</v>
      </c>
      <c r="K81" s="629">
        <v>0</v>
      </c>
      <c r="L81" s="618"/>
      <c r="M81" s="618"/>
      <c r="N81" s="618"/>
      <c r="O81" s="618"/>
      <c r="P81" s="618"/>
      <c r="Q81" s="619"/>
      <c r="R81" s="625"/>
      <c r="S81" s="621"/>
      <c r="T81" s="632">
        <v>0</v>
      </c>
      <c r="U81" s="633">
        <v>0</v>
      </c>
      <c r="V81" s="634">
        <v>0</v>
      </c>
      <c r="W81" s="332">
        <f t="shared" si="8"/>
        <v>0</v>
      </c>
      <c r="X81" s="622">
        <f t="shared" si="9"/>
        <v>0</v>
      </c>
      <c r="Y81" s="623">
        <f t="shared" si="10"/>
        <v>0</v>
      </c>
      <c r="Z81" s="543"/>
      <c r="AA81" s="330" t="e">
        <f t="shared" si="11"/>
        <v>#DIV/0!</v>
      </c>
      <c r="AB81" s="656" t="e">
        <f t="shared" si="12"/>
        <v>#DIV/0!</v>
      </c>
      <c r="AC81" s="657" t="e">
        <f t="shared" si="13"/>
        <v>#DIV/0!</v>
      </c>
      <c r="AD81" s="655">
        <f>SVS!C$59</f>
        <v>0</v>
      </c>
      <c r="AE81" s="655">
        <f>SVS!C$62</f>
        <v>0</v>
      </c>
      <c r="AF81" s="655">
        <f>SVS!C$64</f>
        <v>0</v>
      </c>
      <c r="AG81" s="275" t="e">
        <f t="shared" si="14"/>
        <v>#DIV/0!</v>
      </c>
      <c r="AH81" s="331" t="e">
        <f t="shared" si="15"/>
        <v>#DIV/0!</v>
      </c>
    </row>
    <row r="82" spans="1:34" s="541" customFormat="1">
      <c r="A82" s="612">
        <v>75</v>
      </c>
      <c r="B82" s="613">
        <v>308</v>
      </c>
      <c r="C82" s="614" t="s">
        <v>645</v>
      </c>
      <c r="D82" s="614" t="s">
        <v>69</v>
      </c>
      <c r="E82" s="614" t="s">
        <v>984</v>
      </c>
      <c r="F82" s="614" t="s">
        <v>627</v>
      </c>
      <c r="G82" s="614" t="s">
        <v>660</v>
      </c>
      <c r="H82" s="614"/>
      <c r="I82" s="615">
        <v>6.08</v>
      </c>
      <c r="J82" s="616" t="s">
        <v>642</v>
      </c>
      <c r="K82" s="624" t="s">
        <v>517</v>
      </c>
      <c r="L82" s="618">
        <v>2</v>
      </c>
      <c r="M82" s="618">
        <v>2</v>
      </c>
      <c r="N82" s="618">
        <v>2</v>
      </c>
      <c r="O82" s="618">
        <v>2</v>
      </c>
      <c r="P82" s="618">
        <v>2</v>
      </c>
      <c r="Q82" s="619">
        <v>2</v>
      </c>
      <c r="R82" s="631">
        <v>2</v>
      </c>
      <c r="S82" s="621"/>
      <c r="T82" s="257">
        <v>602</v>
      </c>
      <c r="U82" s="255">
        <v>104</v>
      </c>
      <c r="V82" s="256">
        <v>24</v>
      </c>
      <c r="W82" s="329">
        <f t="shared" si="8"/>
        <v>3660.16</v>
      </c>
      <c r="X82" s="622">
        <f t="shared" si="9"/>
        <v>632.32000000000005</v>
      </c>
      <c r="Y82" s="623">
        <f t="shared" si="10"/>
        <v>145.92000000000002</v>
      </c>
      <c r="Z82" s="543"/>
      <c r="AA82" s="330" t="e">
        <f t="shared" si="11"/>
        <v>#DIV/0!</v>
      </c>
      <c r="AB82" s="656" t="e">
        <f t="shared" si="12"/>
        <v>#DIV/0!</v>
      </c>
      <c r="AC82" s="657" t="e">
        <f t="shared" si="13"/>
        <v>#DIV/0!</v>
      </c>
      <c r="AD82" s="655">
        <f>SVS!C$59</f>
        <v>0</v>
      </c>
      <c r="AE82" s="655">
        <f>SVS!C$62</f>
        <v>0</v>
      </c>
      <c r="AF82" s="655">
        <f>SVS!C$64</f>
        <v>0</v>
      </c>
      <c r="AG82" s="275" t="e">
        <f t="shared" si="14"/>
        <v>#DIV/0!</v>
      </c>
      <c r="AH82" s="331" t="e">
        <f t="shared" si="15"/>
        <v>#DIV/0!</v>
      </c>
    </row>
    <row r="83" spans="1:34" s="541" customFormat="1">
      <c r="A83" s="600">
        <v>76</v>
      </c>
      <c r="B83" s="613">
        <v>308</v>
      </c>
      <c r="C83" s="614" t="s">
        <v>645</v>
      </c>
      <c r="D83" s="614" t="s">
        <v>69</v>
      </c>
      <c r="E83" s="614" t="s">
        <v>983</v>
      </c>
      <c r="F83" s="614" t="s">
        <v>627</v>
      </c>
      <c r="G83" s="614" t="s">
        <v>660</v>
      </c>
      <c r="H83" s="614"/>
      <c r="I83" s="615">
        <v>6.01</v>
      </c>
      <c r="J83" s="616" t="s">
        <v>642</v>
      </c>
      <c r="K83" s="624" t="s">
        <v>517</v>
      </c>
      <c r="L83" s="618">
        <v>2</v>
      </c>
      <c r="M83" s="618">
        <v>2</v>
      </c>
      <c r="N83" s="618">
        <v>2</v>
      </c>
      <c r="O83" s="618">
        <v>2</v>
      </c>
      <c r="P83" s="618">
        <v>2</v>
      </c>
      <c r="Q83" s="619">
        <v>2</v>
      </c>
      <c r="R83" s="631">
        <v>2</v>
      </c>
      <c r="S83" s="621"/>
      <c r="T83" s="257">
        <v>602</v>
      </c>
      <c r="U83" s="255">
        <v>104</v>
      </c>
      <c r="V83" s="256">
        <v>24</v>
      </c>
      <c r="W83" s="329">
        <f t="shared" si="8"/>
        <v>3618.02</v>
      </c>
      <c r="X83" s="622">
        <f t="shared" si="9"/>
        <v>625.04</v>
      </c>
      <c r="Y83" s="623">
        <f t="shared" si="10"/>
        <v>144.24</v>
      </c>
      <c r="Z83" s="543"/>
      <c r="AA83" s="330" t="e">
        <f t="shared" si="11"/>
        <v>#DIV/0!</v>
      </c>
      <c r="AB83" s="656" t="e">
        <f t="shared" si="12"/>
        <v>#DIV/0!</v>
      </c>
      <c r="AC83" s="657" t="e">
        <f t="shared" si="13"/>
        <v>#DIV/0!</v>
      </c>
      <c r="AD83" s="655">
        <f>SVS!C$59</f>
        <v>0</v>
      </c>
      <c r="AE83" s="655">
        <f>SVS!C$62</f>
        <v>0</v>
      </c>
      <c r="AF83" s="655">
        <f>SVS!C$64</f>
        <v>0</v>
      </c>
      <c r="AG83" s="275" t="e">
        <f t="shared" si="14"/>
        <v>#DIV/0!</v>
      </c>
      <c r="AH83" s="331" t="e">
        <f t="shared" si="15"/>
        <v>#DIV/0!</v>
      </c>
    </row>
    <row r="84" spans="1:34" s="541" customFormat="1">
      <c r="A84" s="612">
        <v>77</v>
      </c>
      <c r="B84" s="613">
        <v>308</v>
      </c>
      <c r="C84" s="614" t="s">
        <v>645</v>
      </c>
      <c r="D84" s="614" t="s">
        <v>69</v>
      </c>
      <c r="E84" s="614" t="s">
        <v>982</v>
      </c>
      <c r="F84" s="614" t="s">
        <v>627</v>
      </c>
      <c r="G84" s="614" t="s">
        <v>737</v>
      </c>
      <c r="H84" s="614"/>
      <c r="I84" s="615">
        <v>5.69</v>
      </c>
      <c r="J84" s="616" t="s">
        <v>642</v>
      </c>
      <c r="K84" s="624" t="s">
        <v>517</v>
      </c>
      <c r="L84" s="618">
        <v>2</v>
      </c>
      <c r="M84" s="618">
        <v>2</v>
      </c>
      <c r="N84" s="618">
        <v>2</v>
      </c>
      <c r="O84" s="618">
        <v>2</v>
      </c>
      <c r="P84" s="618">
        <v>2</v>
      </c>
      <c r="Q84" s="619">
        <v>2</v>
      </c>
      <c r="R84" s="631">
        <v>2</v>
      </c>
      <c r="S84" s="621"/>
      <c r="T84" s="257">
        <v>602</v>
      </c>
      <c r="U84" s="255">
        <v>104</v>
      </c>
      <c r="V84" s="256">
        <v>24</v>
      </c>
      <c r="W84" s="329">
        <f t="shared" si="8"/>
        <v>3425.38</v>
      </c>
      <c r="X84" s="622">
        <f t="shared" si="9"/>
        <v>591.76</v>
      </c>
      <c r="Y84" s="623">
        <f t="shared" si="10"/>
        <v>136.56</v>
      </c>
      <c r="Z84" s="543"/>
      <c r="AA84" s="330" t="e">
        <f t="shared" si="11"/>
        <v>#DIV/0!</v>
      </c>
      <c r="AB84" s="656" t="e">
        <f t="shared" si="12"/>
        <v>#DIV/0!</v>
      </c>
      <c r="AC84" s="657" t="e">
        <f t="shared" si="13"/>
        <v>#DIV/0!</v>
      </c>
      <c r="AD84" s="655">
        <f>SVS!C$59</f>
        <v>0</v>
      </c>
      <c r="AE84" s="655">
        <f>SVS!C$62</f>
        <v>0</v>
      </c>
      <c r="AF84" s="655">
        <f>SVS!C$64</f>
        <v>0</v>
      </c>
      <c r="AG84" s="275" t="e">
        <f t="shared" si="14"/>
        <v>#DIV/0!</v>
      </c>
      <c r="AH84" s="331" t="e">
        <f t="shared" si="15"/>
        <v>#DIV/0!</v>
      </c>
    </row>
    <row r="85" spans="1:34" s="541" customFormat="1">
      <c r="A85" s="612">
        <v>78</v>
      </c>
      <c r="B85" s="613">
        <v>308</v>
      </c>
      <c r="C85" s="614" t="s">
        <v>645</v>
      </c>
      <c r="D85" s="614" t="s">
        <v>69</v>
      </c>
      <c r="E85" s="614" t="s">
        <v>981</v>
      </c>
      <c r="F85" s="614" t="s">
        <v>627</v>
      </c>
      <c r="G85" s="614" t="s">
        <v>660</v>
      </c>
      <c r="H85" s="614"/>
      <c r="I85" s="615">
        <v>6.02</v>
      </c>
      <c r="J85" s="616" t="s">
        <v>642</v>
      </c>
      <c r="K85" s="624" t="s">
        <v>517</v>
      </c>
      <c r="L85" s="618">
        <v>2</v>
      </c>
      <c r="M85" s="618">
        <v>2</v>
      </c>
      <c r="N85" s="618">
        <v>2</v>
      </c>
      <c r="O85" s="618">
        <v>2</v>
      </c>
      <c r="P85" s="618">
        <v>2</v>
      </c>
      <c r="Q85" s="619">
        <v>2</v>
      </c>
      <c r="R85" s="631">
        <v>2</v>
      </c>
      <c r="S85" s="621"/>
      <c r="T85" s="257">
        <v>602</v>
      </c>
      <c r="U85" s="255">
        <v>104</v>
      </c>
      <c r="V85" s="256">
        <v>24</v>
      </c>
      <c r="W85" s="329">
        <f t="shared" si="8"/>
        <v>3624.04</v>
      </c>
      <c r="X85" s="622">
        <f t="shared" si="9"/>
        <v>626.07999999999993</v>
      </c>
      <c r="Y85" s="623">
        <f t="shared" si="10"/>
        <v>144.47999999999999</v>
      </c>
      <c r="Z85" s="543"/>
      <c r="AA85" s="330" t="e">
        <f t="shared" si="11"/>
        <v>#DIV/0!</v>
      </c>
      <c r="AB85" s="656" t="e">
        <f t="shared" si="12"/>
        <v>#DIV/0!</v>
      </c>
      <c r="AC85" s="657" t="e">
        <f t="shared" si="13"/>
        <v>#DIV/0!</v>
      </c>
      <c r="AD85" s="655">
        <f>SVS!C$59</f>
        <v>0</v>
      </c>
      <c r="AE85" s="655">
        <f>SVS!C$62</f>
        <v>0</v>
      </c>
      <c r="AF85" s="655">
        <f>SVS!C$64</f>
        <v>0</v>
      </c>
      <c r="AG85" s="275" t="e">
        <f t="shared" si="14"/>
        <v>#DIV/0!</v>
      </c>
      <c r="AH85" s="331" t="e">
        <f t="shared" si="15"/>
        <v>#DIV/0!</v>
      </c>
    </row>
    <row r="86" spans="1:34" s="541" customFormat="1">
      <c r="A86" s="600">
        <v>79</v>
      </c>
      <c r="B86" s="613">
        <v>308</v>
      </c>
      <c r="C86" s="614" t="s">
        <v>645</v>
      </c>
      <c r="D86" s="614" t="s">
        <v>69</v>
      </c>
      <c r="E86" s="614">
        <v>4</v>
      </c>
      <c r="F86" s="614" t="s">
        <v>627</v>
      </c>
      <c r="G86" s="614" t="s">
        <v>776</v>
      </c>
      <c r="H86" s="614"/>
      <c r="I86" s="615">
        <v>34.99</v>
      </c>
      <c r="J86" s="616" t="s">
        <v>642</v>
      </c>
      <c r="K86" s="624" t="s">
        <v>517</v>
      </c>
      <c r="L86" s="618">
        <v>2</v>
      </c>
      <c r="M86" s="618">
        <v>2</v>
      </c>
      <c r="N86" s="618">
        <v>2</v>
      </c>
      <c r="O86" s="618">
        <v>2</v>
      </c>
      <c r="P86" s="618">
        <v>2</v>
      </c>
      <c r="Q86" s="619">
        <v>2</v>
      </c>
      <c r="R86" s="631">
        <v>2</v>
      </c>
      <c r="S86" s="621"/>
      <c r="T86" s="257">
        <v>602</v>
      </c>
      <c r="U86" s="255">
        <v>104</v>
      </c>
      <c r="V86" s="256">
        <v>24</v>
      </c>
      <c r="W86" s="329">
        <f t="shared" si="8"/>
        <v>21063.98</v>
      </c>
      <c r="X86" s="622">
        <f t="shared" si="9"/>
        <v>3638.96</v>
      </c>
      <c r="Y86" s="623">
        <f t="shared" si="10"/>
        <v>839.76</v>
      </c>
      <c r="Z86" s="543"/>
      <c r="AA86" s="330" t="e">
        <f t="shared" si="11"/>
        <v>#DIV/0!</v>
      </c>
      <c r="AB86" s="656" t="e">
        <f t="shared" si="12"/>
        <v>#DIV/0!</v>
      </c>
      <c r="AC86" s="657" t="e">
        <f t="shared" si="13"/>
        <v>#DIV/0!</v>
      </c>
      <c r="AD86" s="655">
        <f>SVS!C$59</f>
        <v>0</v>
      </c>
      <c r="AE86" s="655">
        <f>SVS!C$62</f>
        <v>0</v>
      </c>
      <c r="AF86" s="655">
        <f>SVS!C$64</f>
        <v>0</v>
      </c>
      <c r="AG86" s="275" t="e">
        <f t="shared" si="14"/>
        <v>#DIV/0!</v>
      </c>
      <c r="AH86" s="331" t="e">
        <f t="shared" si="15"/>
        <v>#DIV/0!</v>
      </c>
    </row>
    <row r="87" spans="1:34" s="541" customFormat="1">
      <c r="A87" s="612">
        <v>80</v>
      </c>
      <c r="B87" s="613">
        <v>308</v>
      </c>
      <c r="C87" s="614" t="s">
        <v>645</v>
      </c>
      <c r="D87" s="614" t="s">
        <v>69</v>
      </c>
      <c r="E87" s="614">
        <v>3</v>
      </c>
      <c r="F87" s="614" t="s">
        <v>627</v>
      </c>
      <c r="G87" s="614" t="s">
        <v>757</v>
      </c>
      <c r="H87" s="614"/>
      <c r="I87" s="615">
        <v>34.65</v>
      </c>
      <c r="J87" s="616" t="s">
        <v>642</v>
      </c>
      <c r="K87" s="624" t="s">
        <v>517</v>
      </c>
      <c r="L87" s="618">
        <v>2</v>
      </c>
      <c r="M87" s="618">
        <v>2</v>
      </c>
      <c r="N87" s="618">
        <v>2</v>
      </c>
      <c r="O87" s="618">
        <v>2</v>
      </c>
      <c r="P87" s="618">
        <v>2</v>
      </c>
      <c r="Q87" s="619">
        <v>2</v>
      </c>
      <c r="R87" s="631">
        <v>2</v>
      </c>
      <c r="S87" s="621"/>
      <c r="T87" s="257">
        <v>602</v>
      </c>
      <c r="U87" s="255">
        <v>104</v>
      </c>
      <c r="V87" s="256">
        <v>24</v>
      </c>
      <c r="W87" s="329">
        <f t="shared" si="8"/>
        <v>20859.3</v>
      </c>
      <c r="X87" s="622">
        <f t="shared" si="9"/>
        <v>3603.6</v>
      </c>
      <c r="Y87" s="623">
        <f t="shared" si="10"/>
        <v>831.59999999999991</v>
      </c>
      <c r="Z87" s="543"/>
      <c r="AA87" s="330" t="e">
        <f t="shared" si="11"/>
        <v>#DIV/0!</v>
      </c>
      <c r="AB87" s="656" t="e">
        <f t="shared" si="12"/>
        <v>#DIV/0!</v>
      </c>
      <c r="AC87" s="657" t="e">
        <f t="shared" si="13"/>
        <v>#DIV/0!</v>
      </c>
      <c r="AD87" s="655">
        <f>SVS!C$59</f>
        <v>0</v>
      </c>
      <c r="AE87" s="655">
        <f>SVS!C$62</f>
        <v>0</v>
      </c>
      <c r="AF87" s="655">
        <f>SVS!C$64</f>
        <v>0</v>
      </c>
      <c r="AG87" s="275" t="e">
        <f t="shared" si="14"/>
        <v>#DIV/0!</v>
      </c>
      <c r="AH87" s="331" t="e">
        <f t="shared" si="15"/>
        <v>#DIV/0!</v>
      </c>
    </row>
    <row r="88" spans="1:34" s="541" customFormat="1">
      <c r="A88" s="612">
        <v>81</v>
      </c>
      <c r="B88" s="613">
        <v>308</v>
      </c>
      <c r="C88" s="614" t="s">
        <v>645</v>
      </c>
      <c r="D88" s="614" t="s">
        <v>69</v>
      </c>
      <c r="E88" s="614" t="s">
        <v>980</v>
      </c>
      <c r="F88" s="614" t="s">
        <v>627</v>
      </c>
      <c r="G88" s="614" t="s">
        <v>828</v>
      </c>
      <c r="H88" s="614"/>
      <c r="I88" s="615">
        <v>18.260000000000002</v>
      </c>
      <c r="J88" s="616" t="s">
        <v>642</v>
      </c>
      <c r="K88" s="629" t="s">
        <v>919</v>
      </c>
      <c r="L88" s="618"/>
      <c r="M88" s="618"/>
      <c r="N88" s="618"/>
      <c r="O88" s="618"/>
      <c r="P88" s="618"/>
      <c r="Q88" s="619"/>
      <c r="R88" s="625"/>
      <c r="S88" s="621"/>
      <c r="T88" s="630">
        <v>0</v>
      </c>
      <c r="U88" s="627">
        <v>0</v>
      </c>
      <c r="V88" s="628">
        <v>0</v>
      </c>
      <c r="W88" s="332">
        <f t="shared" si="8"/>
        <v>0</v>
      </c>
      <c r="X88" s="622">
        <f t="shared" si="9"/>
        <v>0</v>
      </c>
      <c r="Y88" s="623">
        <f t="shared" si="10"/>
        <v>0</v>
      </c>
      <c r="Z88" s="353"/>
      <c r="AA88" s="333">
        <v>0</v>
      </c>
      <c r="AB88" s="622">
        <v>0</v>
      </c>
      <c r="AC88" s="623">
        <v>0</v>
      </c>
      <c r="AD88" s="655">
        <f>SVS!C$59</f>
        <v>0</v>
      </c>
      <c r="AE88" s="655">
        <f>SVS!C$62</f>
        <v>0</v>
      </c>
      <c r="AF88" s="655">
        <f>SVS!C$64</f>
        <v>0</v>
      </c>
      <c r="AG88" s="313">
        <f t="shared" si="14"/>
        <v>0</v>
      </c>
      <c r="AH88" s="334">
        <f t="shared" si="15"/>
        <v>0</v>
      </c>
    </row>
    <row r="89" spans="1:34" s="541" customFormat="1">
      <c r="A89" s="600">
        <v>82</v>
      </c>
      <c r="B89" s="613">
        <v>309</v>
      </c>
      <c r="C89" s="614" t="s">
        <v>829</v>
      </c>
      <c r="D89" s="614" t="s">
        <v>69</v>
      </c>
      <c r="E89" s="614" t="s">
        <v>971</v>
      </c>
      <c r="F89" s="614" t="s">
        <v>627</v>
      </c>
      <c r="G89" s="614" t="s">
        <v>839</v>
      </c>
      <c r="H89" s="614"/>
      <c r="I89" s="615">
        <v>9.39</v>
      </c>
      <c r="J89" s="616" t="s">
        <v>700</v>
      </c>
      <c r="K89" s="624" t="s">
        <v>517</v>
      </c>
      <c r="L89" s="618">
        <v>2</v>
      </c>
      <c r="M89" s="618">
        <v>2</v>
      </c>
      <c r="N89" s="618">
        <v>2</v>
      </c>
      <c r="O89" s="618">
        <v>2</v>
      </c>
      <c r="P89" s="618">
        <v>2</v>
      </c>
      <c r="Q89" s="619">
        <v>2</v>
      </c>
      <c r="R89" s="631">
        <v>2</v>
      </c>
      <c r="S89" s="621"/>
      <c r="T89" s="257">
        <v>602</v>
      </c>
      <c r="U89" s="255">
        <v>104</v>
      </c>
      <c r="V89" s="256">
        <v>24</v>
      </c>
      <c r="W89" s="329">
        <f t="shared" si="8"/>
        <v>5652.7800000000007</v>
      </c>
      <c r="X89" s="622">
        <f t="shared" si="9"/>
        <v>976.56000000000006</v>
      </c>
      <c r="Y89" s="623">
        <f t="shared" si="10"/>
        <v>225.36</v>
      </c>
      <c r="Z89" s="543"/>
      <c r="AA89" s="330" t="e">
        <f t="shared" si="11"/>
        <v>#DIV/0!</v>
      </c>
      <c r="AB89" s="656" t="e">
        <f t="shared" si="12"/>
        <v>#DIV/0!</v>
      </c>
      <c r="AC89" s="657" t="e">
        <f t="shared" si="13"/>
        <v>#DIV/0!</v>
      </c>
      <c r="AD89" s="655">
        <f>SVS!C$59</f>
        <v>0</v>
      </c>
      <c r="AE89" s="655">
        <f>SVS!C$62</f>
        <v>0</v>
      </c>
      <c r="AF89" s="655">
        <f>SVS!C$64</f>
        <v>0</v>
      </c>
      <c r="AG89" s="275" t="e">
        <f t="shared" si="14"/>
        <v>#DIV/0!</v>
      </c>
      <c r="AH89" s="331" t="e">
        <f t="shared" si="15"/>
        <v>#DIV/0!</v>
      </c>
    </row>
    <row r="90" spans="1:34" s="541" customFormat="1">
      <c r="A90" s="612">
        <v>83</v>
      </c>
      <c r="B90" s="613">
        <v>309</v>
      </c>
      <c r="C90" s="614" t="s">
        <v>829</v>
      </c>
      <c r="D90" s="614" t="s">
        <v>69</v>
      </c>
      <c r="E90" s="614" t="s">
        <v>972</v>
      </c>
      <c r="F90" s="614" t="s">
        <v>627</v>
      </c>
      <c r="G90" s="614" t="s">
        <v>840</v>
      </c>
      <c r="H90" s="614" t="s">
        <v>978</v>
      </c>
      <c r="I90" s="615">
        <v>9.42</v>
      </c>
      <c r="J90" s="616" t="s">
        <v>700</v>
      </c>
      <c r="K90" s="624" t="s">
        <v>517</v>
      </c>
      <c r="L90" s="618">
        <v>2</v>
      </c>
      <c r="M90" s="618">
        <v>2</v>
      </c>
      <c r="N90" s="618">
        <v>2</v>
      </c>
      <c r="O90" s="618">
        <v>2</v>
      </c>
      <c r="P90" s="618">
        <v>2</v>
      </c>
      <c r="Q90" s="619">
        <v>2</v>
      </c>
      <c r="R90" s="631">
        <v>2</v>
      </c>
      <c r="S90" s="621"/>
      <c r="T90" s="257">
        <v>602</v>
      </c>
      <c r="U90" s="255">
        <v>104</v>
      </c>
      <c r="V90" s="256">
        <v>24</v>
      </c>
      <c r="W90" s="329">
        <f t="shared" si="8"/>
        <v>5670.84</v>
      </c>
      <c r="X90" s="622">
        <f t="shared" si="9"/>
        <v>979.68</v>
      </c>
      <c r="Y90" s="623">
        <f t="shared" si="10"/>
        <v>226.07999999999998</v>
      </c>
      <c r="Z90" s="543"/>
      <c r="AA90" s="330" t="e">
        <f t="shared" si="11"/>
        <v>#DIV/0!</v>
      </c>
      <c r="AB90" s="656" t="e">
        <f t="shared" si="12"/>
        <v>#DIV/0!</v>
      </c>
      <c r="AC90" s="657" t="e">
        <f t="shared" si="13"/>
        <v>#DIV/0!</v>
      </c>
      <c r="AD90" s="655">
        <f>SVS!C$59</f>
        <v>0</v>
      </c>
      <c r="AE90" s="655">
        <f>SVS!C$62</f>
        <v>0</v>
      </c>
      <c r="AF90" s="655">
        <f>SVS!C$64</f>
        <v>0</v>
      </c>
      <c r="AG90" s="275" t="e">
        <f t="shared" si="14"/>
        <v>#DIV/0!</v>
      </c>
      <c r="AH90" s="331" t="e">
        <f t="shared" si="15"/>
        <v>#DIV/0!</v>
      </c>
    </row>
    <row r="91" spans="1:34" s="541" customFormat="1">
      <c r="A91" s="612">
        <v>84</v>
      </c>
      <c r="B91" s="613">
        <v>309</v>
      </c>
      <c r="C91" s="614" t="s">
        <v>829</v>
      </c>
      <c r="D91" s="614" t="s">
        <v>69</v>
      </c>
      <c r="E91" s="614" t="s">
        <v>979</v>
      </c>
      <c r="F91" s="614" t="s">
        <v>627</v>
      </c>
      <c r="G91" s="614" t="s">
        <v>848</v>
      </c>
      <c r="H91" s="614"/>
      <c r="I91" s="615">
        <v>11.15</v>
      </c>
      <c r="J91" s="616" t="s">
        <v>639</v>
      </c>
      <c r="K91" s="629" t="s">
        <v>919</v>
      </c>
      <c r="L91" s="618"/>
      <c r="M91" s="618"/>
      <c r="N91" s="618"/>
      <c r="O91" s="618"/>
      <c r="P91" s="618"/>
      <c r="Q91" s="619"/>
      <c r="R91" s="625"/>
      <c r="S91" s="621"/>
      <c r="T91" s="630">
        <v>0</v>
      </c>
      <c r="U91" s="627">
        <v>0</v>
      </c>
      <c r="V91" s="628">
        <v>0</v>
      </c>
      <c r="W91" s="332">
        <f t="shared" si="8"/>
        <v>0</v>
      </c>
      <c r="X91" s="622">
        <f t="shared" si="9"/>
        <v>0</v>
      </c>
      <c r="Y91" s="623">
        <f t="shared" si="10"/>
        <v>0</v>
      </c>
      <c r="Z91" s="353"/>
      <c r="AA91" s="333">
        <v>0</v>
      </c>
      <c r="AB91" s="622">
        <v>0</v>
      </c>
      <c r="AC91" s="623">
        <v>0</v>
      </c>
      <c r="AD91" s="655">
        <f>SVS!C$59</f>
        <v>0</v>
      </c>
      <c r="AE91" s="655">
        <f>SVS!C$62</f>
        <v>0</v>
      </c>
      <c r="AF91" s="655">
        <f>SVS!C$64</f>
        <v>0</v>
      </c>
      <c r="AG91" s="313">
        <f t="shared" si="14"/>
        <v>0</v>
      </c>
      <c r="AH91" s="334">
        <f t="shared" si="15"/>
        <v>0</v>
      </c>
    </row>
    <row r="92" spans="1:34" s="541" customFormat="1">
      <c r="A92" s="600">
        <v>85</v>
      </c>
      <c r="B92" s="613">
        <v>309</v>
      </c>
      <c r="C92" s="614" t="s">
        <v>829</v>
      </c>
      <c r="D92" s="614" t="s">
        <v>646</v>
      </c>
      <c r="E92" s="614" t="s">
        <v>973</v>
      </c>
      <c r="F92" s="614" t="s">
        <v>627</v>
      </c>
      <c r="G92" s="614" t="s">
        <v>86</v>
      </c>
      <c r="H92" s="614"/>
      <c r="I92" s="615">
        <v>12.65</v>
      </c>
      <c r="J92" s="616" t="s">
        <v>700</v>
      </c>
      <c r="K92" s="629">
        <v>0</v>
      </c>
      <c r="L92" s="618"/>
      <c r="M92" s="618"/>
      <c r="N92" s="618"/>
      <c r="O92" s="618"/>
      <c r="P92" s="618"/>
      <c r="Q92" s="619"/>
      <c r="R92" s="625"/>
      <c r="S92" s="621"/>
      <c r="T92" s="632">
        <v>0</v>
      </c>
      <c r="U92" s="633">
        <v>0</v>
      </c>
      <c r="V92" s="634">
        <v>0</v>
      </c>
      <c r="W92" s="332">
        <f t="shared" si="8"/>
        <v>0</v>
      </c>
      <c r="X92" s="622">
        <f t="shared" si="9"/>
        <v>0</v>
      </c>
      <c r="Y92" s="623">
        <f t="shared" si="10"/>
        <v>0</v>
      </c>
      <c r="Z92" s="543"/>
      <c r="AA92" s="330" t="e">
        <f t="shared" si="11"/>
        <v>#DIV/0!</v>
      </c>
      <c r="AB92" s="656" t="e">
        <f t="shared" si="12"/>
        <v>#DIV/0!</v>
      </c>
      <c r="AC92" s="657" t="e">
        <f t="shared" si="13"/>
        <v>#DIV/0!</v>
      </c>
      <c r="AD92" s="655">
        <f>SVS!C$59</f>
        <v>0</v>
      </c>
      <c r="AE92" s="655">
        <f>SVS!C$62</f>
        <v>0</v>
      </c>
      <c r="AF92" s="655">
        <f>SVS!C$64</f>
        <v>0</v>
      </c>
      <c r="AG92" s="275" t="e">
        <f t="shared" si="14"/>
        <v>#DIV/0!</v>
      </c>
      <c r="AH92" s="331" t="e">
        <f t="shared" si="15"/>
        <v>#DIV/0!</v>
      </c>
    </row>
    <row r="93" spans="1:34" s="541" customFormat="1">
      <c r="A93" s="612">
        <v>86</v>
      </c>
      <c r="B93" s="613">
        <v>309</v>
      </c>
      <c r="C93" s="614" t="s">
        <v>829</v>
      </c>
      <c r="D93" s="614" t="s">
        <v>646</v>
      </c>
      <c r="E93" s="614" t="s">
        <v>974</v>
      </c>
      <c r="F93" s="614" t="s">
        <v>627</v>
      </c>
      <c r="G93" s="614" t="s">
        <v>660</v>
      </c>
      <c r="H93" s="614"/>
      <c r="I93" s="615">
        <v>7.44</v>
      </c>
      <c r="J93" s="616" t="s">
        <v>642</v>
      </c>
      <c r="K93" s="629">
        <v>0</v>
      </c>
      <c r="L93" s="618"/>
      <c r="M93" s="618"/>
      <c r="N93" s="618"/>
      <c r="O93" s="618"/>
      <c r="P93" s="618"/>
      <c r="Q93" s="619"/>
      <c r="R93" s="625"/>
      <c r="S93" s="621"/>
      <c r="T93" s="632">
        <v>0</v>
      </c>
      <c r="U93" s="633">
        <v>0</v>
      </c>
      <c r="V93" s="634">
        <v>0</v>
      </c>
      <c r="W93" s="332">
        <f t="shared" si="8"/>
        <v>0</v>
      </c>
      <c r="X93" s="622">
        <f t="shared" si="9"/>
        <v>0</v>
      </c>
      <c r="Y93" s="623">
        <f t="shared" si="10"/>
        <v>0</v>
      </c>
      <c r="Z93" s="543"/>
      <c r="AA93" s="330" t="e">
        <f t="shared" si="11"/>
        <v>#DIV/0!</v>
      </c>
      <c r="AB93" s="656" t="e">
        <f t="shared" si="12"/>
        <v>#DIV/0!</v>
      </c>
      <c r="AC93" s="657" t="e">
        <f t="shared" si="13"/>
        <v>#DIV/0!</v>
      </c>
      <c r="AD93" s="655">
        <f>SVS!C$59</f>
        <v>0</v>
      </c>
      <c r="AE93" s="655">
        <f>SVS!C$62</f>
        <v>0</v>
      </c>
      <c r="AF93" s="655">
        <f>SVS!C$64</f>
        <v>0</v>
      </c>
      <c r="AG93" s="275" t="e">
        <f t="shared" si="14"/>
        <v>#DIV/0!</v>
      </c>
      <c r="AH93" s="331" t="e">
        <f t="shared" si="15"/>
        <v>#DIV/0!</v>
      </c>
    </row>
    <row r="94" spans="1:34" s="541" customFormat="1">
      <c r="A94" s="612">
        <v>87</v>
      </c>
      <c r="B94" s="613">
        <v>309</v>
      </c>
      <c r="C94" s="614" t="s">
        <v>829</v>
      </c>
      <c r="D94" s="614" t="s">
        <v>646</v>
      </c>
      <c r="E94" s="614"/>
      <c r="F94" s="614" t="s">
        <v>627</v>
      </c>
      <c r="G94" s="614" t="s">
        <v>855</v>
      </c>
      <c r="H94" s="614"/>
      <c r="I94" s="615">
        <v>3.78</v>
      </c>
      <c r="J94" s="616" t="s">
        <v>639</v>
      </c>
      <c r="K94" s="629">
        <v>0</v>
      </c>
      <c r="L94" s="618"/>
      <c r="M94" s="618"/>
      <c r="N94" s="618"/>
      <c r="O94" s="618"/>
      <c r="P94" s="618"/>
      <c r="Q94" s="619"/>
      <c r="R94" s="625"/>
      <c r="S94" s="621"/>
      <c r="T94" s="632">
        <v>0</v>
      </c>
      <c r="U94" s="633">
        <v>0</v>
      </c>
      <c r="V94" s="634">
        <v>0</v>
      </c>
      <c r="W94" s="332">
        <f t="shared" si="8"/>
        <v>0</v>
      </c>
      <c r="X94" s="622">
        <f t="shared" si="9"/>
        <v>0</v>
      </c>
      <c r="Y94" s="623">
        <f t="shared" si="10"/>
        <v>0</v>
      </c>
      <c r="Z94" s="543"/>
      <c r="AA94" s="330" t="e">
        <f t="shared" si="11"/>
        <v>#DIV/0!</v>
      </c>
      <c r="AB94" s="656" t="e">
        <f t="shared" si="12"/>
        <v>#DIV/0!</v>
      </c>
      <c r="AC94" s="657" t="e">
        <f t="shared" si="13"/>
        <v>#DIV/0!</v>
      </c>
      <c r="AD94" s="655">
        <f>SVS!C$59</f>
        <v>0</v>
      </c>
      <c r="AE94" s="655">
        <f>SVS!C$62</f>
        <v>0</v>
      </c>
      <c r="AF94" s="655">
        <f>SVS!C$64</f>
        <v>0</v>
      </c>
      <c r="AG94" s="275" t="e">
        <f t="shared" si="14"/>
        <v>#DIV/0!</v>
      </c>
      <c r="AH94" s="331" t="e">
        <f t="shared" si="15"/>
        <v>#DIV/0!</v>
      </c>
    </row>
    <row r="95" spans="1:34" s="541" customFormat="1">
      <c r="A95" s="600">
        <v>88</v>
      </c>
      <c r="B95" s="613">
        <v>310</v>
      </c>
      <c r="C95" s="614" t="s">
        <v>75</v>
      </c>
      <c r="D95" s="614" t="s">
        <v>69</v>
      </c>
      <c r="E95" s="614" t="s">
        <v>976</v>
      </c>
      <c r="F95" s="614" t="s">
        <v>627</v>
      </c>
      <c r="G95" s="614" t="s">
        <v>874</v>
      </c>
      <c r="H95" s="614"/>
      <c r="I95" s="615">
        <v>15.56</v>
      </c>
      <c r="J95" s="616" t="s">
        <v>642</v>
      </c>
      <c r="K95" s="624" t="s">
        <v>513</v>
      </c>
      <c r="L95" s="618">
        <v>1</v>
      </c>
      <c r="M95" s="618">
        <v>1</v>
      </c>
      <c r="N95" s="618">
        <v>1</v>
      </c>
      <c r="O95" s="618">
        <v>1</v>
      </c>
      <c r="P95" s="618">
        <v>1</v>
      </c>
      <c r="Q95" s="619">
        <v>1</v>
      </c>
      <c r="R95" s="620">
        <v>1</v>
      </c>
      <c r="S95" s="621"/>
      <c r="T95" s="257">
        <v>301</v>
      </c>
      <c r="U95" s="255">
        <v>52</v>
      </c>
      <c r="V95" s="256">
        <v>12</v>
      </c>
      <c r="W95" s="329">
        <f t="shared" si="8"/>
        <v>4683.5600000000004</v>
      </c>
      <c r="X95" s="622">
        <f t="shared" si="9"/>
        <v>809.12</v>
      </c>
      <c r="Y95" s="623">
        <f t="shared" si="10"/>
        <v>186.72</v>
      </c>
      <c r="Z95" s="543"/>
      <c r="AA95" s="330" t="e">
        <f t="shared" si="11"/>
        <v>#DIV/0!</v>
      </c>
      <c r="AB95" s="656" t="e">
        <f t="shared" si="12"/>
        <v>#DIV/0!</v>
      </c>
      <c r="AC95" s="657" t="e">
        <f t="shared" si="13"/>
        <v>#DIV/0!</v>
      </c>
      <c r="AD95" s="655">
        <f>SVS!C$59</f>
        <v>0</v>
      </c>
      <c r="AE95" s="655">
        <f>SVS!C$62</f>
        <v>0</v>
      </c>
      <c r="AF95" s="655">
        <f>SVS!C$64</f>
        <v>0</v>
      </c>
      <c r="AG95" s="275" t="e">
        <f t="shared" si="14"/>
        <v>#DIV/0!</v>
      </c>
      <c r="AH95" s="331" t="e">
        <f t="shared" si="15"/>
        <v>#DIV/0!</v>
      </c>
    </row>
    <row r="96" spans="1:34" s="541" customFormat="1">
      <c r="A96" s="612">
        <v>89</v>
      </c>
      <c r="B96" s="613">
        <v>310</v>
      </c>
      <c r="C96" s="614" t="s">
        <v>75</v>
      </c>
      <c r="D96" s="614" t="s">
        <v>69</v>
      </c>
      <c r="E96" s="614" t="s">
        <v>977</v>
      </c>
      <c r="F96" s="614" t="s">
        <v>627</v>
      </c>
      <c r="G96" s="614" t="s">
        <v>873</v>
      </c>
      <c r="H96" s="614"/>
      <c r="I96" s="615">
        <v>17.940000000000001</v>
      </c>
      <c r="J96" s="616" t="s">
        <v>642</v>
      </c>
      <c r="K96" s="624" t="s">
        <v>513</v>
      </c>
      <c r="L96" s="618">
        <v>1</v>
      </c>
      <c r="M96" s="618">
        <v>1</v>
      </c>
      <c r="N96" s="618">
        <v>1</v>
      </c>
      <c r="O96" s="618">
        <v>1</v>
      </c>
      <c r="P96" s="618">
        <v>1</v>
      </c>
      <c r="Q96" s="619">
        <v>1</v>
      </c>
      <c r="R96" s="620">
        <v>1</v>
      </c>
      <c r="S96" s="621"/>
      <c r="T96" s="257">
        <v>301</v>
      </c>
      <c r="U96" s="255">
        <v>52</v>
      </c>
      <c r="V96" s="256">
        <v>12</v>
      </c>
      <c r="W96" s="329">
        <f t="shared" si="8"/>
        <v>5399.9400000000005</v>
      </c>
      <c r="X96" s="622">
        <f t="shared" si="9"/>
        <v>932.88000000000011</v>
      </c>
      <c r="Y96" s="623">
        <f t="shared" si="10"/>
        <v>215.28000000000003</v>
      </c>
      <c r="Z96" s="543"/>
      <c r="AA96" s="330" t="e">
        <f t="shared" si="11"/>
        <v>#DIV/0!</v>
      </c>
      <c r="AB96" s="656" t="e">
        <f t="shared" si="12"/>
        <v>#DIV/0!</v>
      </c>
      <c r="AC96" s="657" t="e">
        <f t="shared" si="13"/>
        <v>#DIV/0!</v>
      </c>
      <c r="AD96" s="655">
        <f>SVS!C$59</f>
        <v>0</v>
      </c>
      <c r="AE96" s="655">
        <f>SVS!C$62</f>
        <v>0</v>
      </c>
      <c r="AF96" s="655">
        <f>SVS!C$64</f>
        <v>0</v>
      </c>
      <c r="AG96" s="275" t="e">
        <f t="shared" si="14"/>
        <v>#DIV/0!</v>
      </c>
      <c r="AH96" s="331" t="e">
        <f t="shared" si="15"/>
        <v>#DIV/0!</v>
      </c>
    </row>
    <row r="97" spans="1:34" s="541" customFormat="1">
      <c r="A97" s="612">
        <v>90</v>
      </c>
      <c r="B97" s="642">
        <v>0</v>
      </c>
      <c r="C97" s="614" t="s">
        <v>876</v>
      </c>
      <c r="D97" s="614" t="s">
        <v>69</v>
      </c>
      <c r="E97" s="614"/>
      <c r="F97" s="614" t="s">
        <v>627</v>
      </c>
      <c r="G97" s="614" t="s">
        <v>86</v>
      </c>
      <c r="H97" s="643"/>
      <c r="I97" s="615">
        <v>2.19</v>
      </c>
      <c r="J97" s="616" t="s">
        <v>642</v>
      </c>
      <c r="K97" s="624" t="s">
        <v>513</v>
      </c>
      <c r="L97" s="618">
        <v>1</v>
      </c>
      <c r="M97" s="618">
        <v>1</v>
      </c>
      <c r="N97" s="618">
        <v>1</v>
      </c>
      <c r="O97" s="618">
        <v>1</v>
      </c>
      <c r="P97" s="618">
        <v>1</v>
      </c>
      <c r="Q97" s="619">
        <v>1</v>
      </c>
      <c r="R97" s="620">
        <v>1</v>
      </c>
      <c r="S97" s="621"/>
      <c r="T97" s="257">
        <v>301</v>
      </c>
      <c r="U97" s="255">
        <v>52</v>
      </c>
      <c r="V97" s="256">
        <v>12</v>
      </c>
      <c r="W97" s="329">
        <f t="shared" si="8"/>
        <v>659.18999999999994</v>
      </c>
      <c r="X97" s="622">
        <f t="shared" si="9"/>
        <v>113.88</v>
      </c>
      <c r="Y97" s="623">
        <f t="shared" si="10"/>
        <v>26.28</v>
      </c>
      <c r="Z97" s="543"/>
      <c r="AA97" s="330" t="e">
        <f t="shared" si="11"/>
        <v>#DIV/0!</v>
      </c>
      <c r="AB97" s="656" t="e">
        <f t="shared" si="12"/>
        <v>#DIV/0!</v>
      </c>
      <c r="AC97" s="657" t="e">
        <f t="shared" si="13"/>
        <v>#DIV/0!</v>
      </c>
      <c r="AD97" s="655">
        <f>SVS!C$59</f>
        <v>0</v>
      </c>
      <c r="AE97" s="655">
        <f>SVS!C$62</f>
        <v>0</v>
      </c>
      <c r="AF97" s="655">
        <f>SVS!C$64</f>
        <v>0</v>
      </c>
      <c r="AG97" s="275" t="e">
        <f t="shared" si="14"/>
        <v>#DIV/0!</v>
      </c>
      <c r="AH97" s="331" t="e">
        <f t="shared" si="15"/>
        <v>#DIV/0!</v>
      </c>
    </row>
    <row r="98" spans="1:34" s="541" customFormat="1">
      <c r="A98" s="600">
        <v>91</v>
      </c>
      <c r="B98" s="642">
        <v>0</v>
      </c>
      <c r="C98" s="614" t="s">
        <v>876</v>
      </c>
      <c r="D98" s="614" t="s">
        <v>69</v>
      </c>
      <c r="E98" s="614" t="s">
        <v>968</v>
      </c>
      <c r="F98" s="614" t="s">
        <v>627</v>
      </c>
      <c r="G98" s="614" t="s">
        <v>881</v>
      </c>
      <c r="H98" s="643"/>
      <c r="I98" s="615">
        <v>12.19</v>
      </c>
      <c r="J98" s="616" t="s">
        <v>642</v>
      </c>
      <c r="K98" s="617" t="s">
        <v>513</v>
      </c>
      <c r="L98" s="618">
        <v>1</v>
      </c>
      <c r="M98" s="618">
        <v>1</v>
      </c>
      <c r="N98" s="618">
        <v>1</v>
      </c>
      <c r="O98" s="618">
        <v>1</v>
      </c>
      <c r="P98" s="618">
        <v>1</v>
      </c>
      <c r="Q98" s="619">
        <v>1</v>
      </c>
      <c r="R98" s="620">
        <v>1</v>
      </c>
      <c r="S98" s="621"/>
      <c r="T98" s="257">
        <v>301</v>
      </c>
      <c r="U98" s="255">
        <v>52</v>
      </c>
      <c r="V98" s="256">
        <v>12</v>
      </c>
      <c r="W98" s="329">
        <f t="shared" si="8"/>
        <v>3669.19</v>
      </c>
      <c r="X98" s="622">
        <f t="shared" si="9"/>
        <v>633.88</v>
      </c>
      <c r="Y98" s="623">
        <f t="shared" si="10"/>
        <v>146.28</v>
      </c>
      <c r="Z98" s="543"/>
      <c r="AA98" s="330" t="e">
        <f t="shared" si="11"/>
        <v>#DIV/0!</v>
      </c>
      <c r="AB98" s="656" t="e">
        <f t="shared" si="12"/>
        <v>#DIV/0!</v>
      </c>
      <c r="AC98" s="657" t="e">
        <f t="shared" si="13"/>
        <v>#DIV/0!</v>
      </c>
      <c r="AD98" s="655">
        <f>SVS!C$59</f>
        <v>0</v>
      </c>
      <c r="AE98" s="655">
        <f>SVS!C$62</f>
        <v>0</v>
      </c>
      <c r="AF98" s="655">
        <f>SVS!C$64</f>
        <v>0</v>
      </c>
      <c r="AG98" s="275" t="e">
        <f t="shared" si="14"/>
        <v>#DIV/0!</v>
      </c>
      <c r="AH98" s="331" t="e">
        <f t="shared" si="15"/>
        <v>#DIV/0!</v>
      </c>
    </row>
    <row r="99" spans="1:34" s="541" customFormat="1">
      <c r="A99" s="612">
        <v>92</v>
      </c>
      <c r="B99" s="613">
        <v>309</v>
      </c>
      <c r="C99" s="614" t="s">
        <v>829</v>
      </c>
      <c r="D99" s="614" t="s">
        <v>69</v>
      </c>
      <c r="E99" s="614"/>
      <c r="F99" s="614" t="s">
        <v>626</v>
      </c>
      <c r="G99" s="614" t="s">
        <v>841</v>
      </c>
      <c r="H99" s="644"/>
      <c r="I99" s="615">
        <v>18.75</v>
      </c>
      <c r="J99" s="616" t="s">
        <v>639</v>
      </c>
      <c r="K99" s="624" t="s">
        <v>515</v>
      </c>
      <c r="L99" s="618">
        <v>1</v>
      </c>
      <c r="M99" s="618">
        <v>1</v>
      </c>
      <c r="N99" s="618">
        <v>1</v>
      </c>
      <c r="O99" s="618">
        <v>1</v>
      </c>
      <c r="P99" s="618">
        <v>1</v>
      </c>
      <c r="Q99" s="619"/>
      <c r="R99" s="625"/>
      <c r="S99" s="626" t="s">
        <v>1015</v>
      </c>
      <c r="T99" s="257">
        <v>250</v>
      </c>
      <c r="U99" s="627">
        <v>0</v>
      </c>
      <c r="V99" s="628">
        <v>0</v>
      </c>
      <c r="W99" s="329">
        <f t="shared" si="8"/>
        <v>4687.5</v>
      </c>
      <c r="X99" s="622">
        <f t="shared" si="9"/>
        <v>0</v>
      </c>
      <c r="Y99" s="623">
        <f t="shared" si="10"/>
        <v>0</v>
      </c>
      <c r="Z99" s="543"/>
      <c r="AA99" s="330" t="e">
        <f t="shared" si="11"/>
        <v>#DIV/0!</v>
      </c>
      <c r="AB99" s="656" t="e">
        <f t="shared" si="12"/>
        <v>#DIV/0!</v>
      </c>
      <c r="AC99" s="657" t="e">
        <f t="shared" si="13"/>
        <v>#DIV/0!</v>
      </c>
      <c r="AD99" s="655">
        <f>SVS!C$59</f>
        <v>0</v>
      </c>
      <c r="AE99" s="655">
        <f>SVS!C$62</f>
        <v>0</v>
      </c>
      <c r="AF99" s="655">
        <f>SVS!C$64</f>
        <v>0</v>
      </c>
      <c r="AG99" s="275" t="e">
        <f t="shared" si="14"/>
        <v>#DIV/0!</v>
      </c>
      <c r="AH99" s="331" t="e">
        <f t="shared" si="15"/>
        <v>#DIV/0!</v>
      </c>
    </row>
    <row r="100" spans="1:34" s="541" customFormat="1">
      <c r="A100" s="612">
        <v>93</v>
      </c>
      <c r="B100" s="613">
        <v>309</v>
      </c>
      <c r="C100" s="614" t="s">
        <v>829</v>
      </c>
      <c r="D100" s="614" t="s">
        <v>69</v>
      </c>
      <c r="E100" s="614"/>
      <c r="F100" s="614" t="s">
        <v>626</v>
      </c>
      <c r="G100" s="614" t="s">
        <v>842</v>
      </c>
      <c r="H100" s="644"/>
      <c r="I100" s="615">
        <v>19.79</v>
      </c>
      <c r="J100" s="616" t="s">
        <v>639</v>
      </c>
      <c r="K100" s="624" t="s">
        <v>515</v>
      </c>
      <c r="L100" s="618">
        <v>1</v>
      </c>
      <c r="M100" s="618">
        <v>1</v>
      </c>
      <c r="N100" s="618">
        <v>1</v>
      </c>
      <c r="O100" s="618">
        <v>1</v>
      </c>
      <c r="P100" s="618">
        <v>1</v>
      </c>
      <c r="Q100" s="619"/>
      <c r="R100" s="625"/>
      <c r="S100" s="626" t="s">
        <v>1015</v>
      </c>
      <c r="T100" s="257">
        <v>250</v>
      </c>
      <c r="U100" s="627">
        <v>0</v>
      </c>
      <c r="V100" s="628">
        <v>0</v>
      </c>
      <c r="W100" s="329">
        <f t="shared" si="8"/>
        <v>4947.5</v>
      </c>
      <c r="X100" s="622">
        <f t="shared" si="9"/>
        <v>0</v>
      </c>
      <c r="Y100" s="623">
        <f t="shared" si="10"/>
        <v>0</v>
      </c>
      <c r="Z100" s="543"/>
      <c r="AA100" s="330" t="e">
        <f t="shared" si="11"/>
        <v>#DIV/0!</v>
      </c>
      <c r="AB100" s="656" t="e">
        <f t="shared" si="12"/>
        <v>#DIV/0!</v>
      </c>
      <c r="AC100" s="657" t="e">
        <f t="shared" si="13"/>
        <v>#DIV/0!</v>
      </c>
      <c r="AD100" s="655">
        <f>SVS!C$59</f>
        <v>0</v>
      </c>
      <c r="AE100" s="655">
        <f>SVS!C$62</f>
        <v>0</v>
      </c>
      <c r="AF100" s="655">
        <f>SVS!C$64</f>
        <v>0</v>
      </c>
      <c r="AG100" s="275" t="e">
        <f t="shared" si="14"/>
        <v>#DIV/0!</v>
      </c>
      <c r="AH100" s="331" t="e">
        <f t="shared" si="15"/>
        <v>#DIV/0!</v>
      </c>
    </row>
    <row r="101" spans="1:34" s="541" customFormat="1">
      <c r="A101" s="600">
        <v>94</v>
      </c>
      <c r="B101" s="613">
        <v>309</v>
      </c>
      <c r="C101" s="614" t="s">
        <v>829</v>
      </c>
      <c r="D101" s="614" t="s">
        <v>69</v>
      </c>
      <c r="E101" s="614"/>
      <c r="F101" s="614" t="s">
        <v>626</v>
      </c>
      <c r="G101" s="614" t="s">
        <v>843</v>
      </c>
      <c r="H101" s="644"/>
      <c r="I101" s="615">
        <v>20.77</v>
      </c>
      <c r="J101" s="616" t="s">
        <v>639</v>
      </c>
      <c r="K101" s="624" t="s">
        <v>515</v>
      </c>
      <c r="L101" s="618">
        <v>1</v>
      </c>
      <c r="M101" s="618">
        <v>1</v>
      </c>
      <c r="N101" s="618">
        <v>1</v>
      </c>
      <c r="O101" s="618">
        <v>1</v>
      </c>
      <c r="P101" s="618">
        <v>1</v>
      </c>
      <c r="Q101" s="619"/>
      <c r="R101" s="625"/>
      <c r="S101" s="626" t="s">
        <v>1015</v>
      </c>
      <c r="T101" s="257">
        <v>250</v>
      </c>
      <c r="U101" s="627">
        <v>0</v>
      </c>
      <c r="V101" s="628">
        <v>0</v>
      </c>
      <c r="W101" s="329">
        <f t="shared" si="8"/>
        <v>5192.5</v>
      </c>
      <c r="X101" s="622">
        <f t="shared" si="9"/>
        <v>0</v>
      </c>
      <c r="Y101" s="623">
        <f t="shared" si="10"/>
        <v>0</v>
      </c>
      <c r="Z101" s="543"/>
      <c r="AA101" s="330" t="e">
        <f t="shared" si="11"/>
        <v>#DIV/0!</v>
      </c>
      <c r="AB101" s="656" t="e">
        <f t="shared" si="12"/>
        <v>#DIV/0!</v>
      </c>
      <c r="AC101" s="657" t="e">
        <f t="shared" si="13"/>
        <v>#DIV/0!</v>
      </c>
      <c r="AD101" s="655">
        <f>SVS!C$59</f>
        <v>0</v>
      </c>
      <c r="AE101" s="655">
        <f>SVS!C$62</f>
        <v>0</v>
      </c>
      <c r="AF101" s="655">
        <f>SVS!C$64</f>
        <v>0</v>
      </c>
      <c r="AG101" s="275" t="e">
        <f t="shared" si="14"/>
        <v>#DIV/0!</v>
      </c>
      <c r="AH101" s="331" t="e">
        <f t="shared" si="15"/>
        <v>#DIV/0!</v>
      </c>
    </row>
    <row r="102" spans="1:34" s="541" customFormat="1">
      <c r="A102" s="612">
        <v>95</v>
      </c>
      <c r="B102" s="613">
        <v>309</v>
      </c>
      <c r="C102" s="614" t="s">
        <v>829</v>
      </c>
      <c r="D102" s="614" t="s">
        <v>69</v>
      </c>
      <c r="E102" s="614"/>
      <c r="F102" s="614" t="s">
        <v>626</v>
      </c>
      <c r="G102" s="614" t="s">
        <v>844</v>
      </c>
      <c r="H102" s="644"/>
      <c r="I102" s="615">
        <v>20.440000000000001</v>
      </c>
      <c r="J102" s="616" t="s">
        <v>639</v>
      </c>
      <c r="K102" s="624" t="s">
        <v>515</v>
      </c>
      <c r="L102" s="618">
        <v>1</v>
      </c>
      <c r="M102" s="618">
        <v>1</v>
      </c>
      <c r="N102" s="618">
        <v>1</v>
      </c>
      <c r="O102" s="618">
        <v>1</v>
      </c>
      <c r="P102" s="618">
        <v>1</v>
      </c>
      <c r="Q102" s="619"/>
      <c r="R102" s="625"/>
      <c r="S102" s="626" t="s">
        <v>1015</v>
      </c>
      <c r="T102" s="257">
        <v>250</v>
      </c>
      <c r="U102" s="627">
        <v>0</v>
      </c>
      <c r="V102" s="628">
        <v>0</v>
      </c>
      <c r="W102" s="329">
        <f t="shared" si="8"/>
        <v>5110</v>
      </c>
      <c r="X102" s="622">
        <f t="shared" si="9"/>
        <v>0</v>
      </c>
      <c r="Y102" s="623">
        <f t="shared" si="10"/>
        <v>0</v>
      </c>
      <c r="Z102" s="543"/>
      <c r="AA102" s="330" t="e">
        <f t="shared" si="11"/>
        <v>#DIV/0!</v>
      </c>
      <c r="AB102" s="656" t="e">
        <f t="shared" si="12"/>
        <v>#DIV/0!</v>
      </c>
      <c r="AC102" s="657" t="e">
        <f t="shared" si="13"/>
        <v>#DIV/0!</v>
      </c>
      <c r="AD102" s="655">
        <f>SVS!C$59</f>
        <v>0</v>
      </c>
      <c r="AE102" s="655">
        <f>SVS!C$62</f>
        <v>0</v>
      </c>
      <c r="AF102" s="655">
        <f>SVS!C$64</f>
        <v>0</v>
      </c>
      <c r="AG102" s="275" t="e">
        <f t="shared" si="14"/>
        <v>#DIV/0!</v>
      </c>
      <c r="AH102" s="331" t="e">
        <f t="shared" si="15"/>
        <v>#DIV/0!</v>
      </c>
    </row>
    <row r="103" spans="1:34" s="541" customFormat="1">
      <c r="A103" s="612">
        <v>96</v>
      </c>
      <c r="B103" s="613">
        <v>305</v>
      </c>
      <c r="C103" s="614" t="s">
        <v>645</v>
      </c>
      <c r="D103" s="614" t="s">
        <v>655</v>
      </c>
      <c r="E103" s="614"/>
      <c r="F103" s="614" t="s">
        <v>518</v>
      </c>
      <c r="G103" s="614" t="s">
        <v>656</v>
      </c>
      <c r="H103" s="614" t="s">
        <v>658</v>
      </c>
      <c r="I103" s="615">
        <v>24.21</v>
      </c>
      <c r="J103" s="616" t="s">
        <v>647</v>
      </c>
      <c r="K103" s="629">
        <v>0</v>
      </c>
      <c r="L103" s="618"/>
      <c r="M103" s="618"/>
      <c r="N103" s="618"/>
      <c r="O103" s="618"/>
      <c r="P103" s="618"/>
      <c r="Q103" s="619"/>
      <c r="R103" s="625"/>
      <c r="S103" s="621"/>
      <c r="T103" s="632">
        <v>0</v>
      </c>
      <c r="U103" s="633">
        <v>0</v>
      </c>
      <c r="V103" s="634">
        <v>0</v>
      </c>
      <c r="W103" s="332">
        <f t="shared" si="8"/>
        <v>0</v>
      </c>
      <c r="X103" s="622">
        <f t="shared" si="9"/>
        <v>0</v>
      </c>
      <c r="Y103" s="623">
        <f t="shared" si="10"/>
        <v>0</v>
      </c>
      <c r="Z103" s="543"/>
      <c r="AA103" s="330" t="e">
        <f t="shared" si="11"/>
        <v>#DIV/0!</v>
      </c>
      <c r="AB103" s="656" t="e">
        <f t="shared" si="12"/>
        <v>#DIV/0!</v>
      </c>
      <c r="AC103" s="657" t="e">
        <f t="shared" si="13"/>
        <v>#DIV/0!</v>
      </c>
      <c r="AD103" s="655">
        <f>SVS!C$59</f>
        <v>0</v>
      </c>
      <c r="AE103" s="655">
        <f>SVS!C$62</f>
        <v>0</v>
      </c>
      <c r="AF103" s="655">
        <f>SVS!C$64</f>
        <v>0</v>
      </c>
      <c r="AG103" s="275" t="e">
        <f t="shared" si="14"/>
        <v>#DIV/0!</v>
      </c>
      <c r="AH103" s="331" t="e">
        <f t="shared" si="15"/>
        <v>#DIV/0!</v>
      </c>
    </row>
    <row r="104" spans="1:34" s="541" customFormat="1">
      <c r="A104" s="600">
        <v>97</v>
      </c>
      <c r="B104" s="613">
        <v>306</v>
      </c>
      <c r="C104" s="614" t="s">
        <v>645</v>
      </c>
      <c r="D104" s="614" t="s">
        <v>655</v>
      </c>
      <c r="E104" s="614"/>
      <c r="F104" s="614" t="s">
        <v>518</v>
      </c>
      <c r="G104" s="614" t="s">
        <v>108</v>
      </c>
      <c r="H104" s="614"/>
      <c r="I104" s="615">
        <v>23.92</v>
      </c>
      <c r="J104" s="616" t="s">
        <v>647</v>
      </c>
      <c r="K104" s="617" t="s">
        <v>513</v>
      </c>
      <c r="L104" s="618">
        <v>1</v>
      </c>
      <c r="M104" s="618">
        <v>1</v>
      </c>
      <c r="N104" s="618">
        <v>1</v>
      </c>
      <c r="O104" s="618">
        <v>1</v>
      </c>
      <c r="P104" s="618">
        <v>1</v>
      </c>
      <c r="Q104" s="619">
        <v>1</v>
      </c>
      <c r="R104" s="620">
        <v>1</v>
      </c>
      <c r="S104" s="621"/>
      <c r="T104" s="257">
        <v>301</v>
      </c>
      <c r="U104" s="255">
        <v>52</v>
      </c>
      <c r="V104" s="256">
        <v>12</v>
      </c>
      <c r="W104" s="329">
        <f t="shared" si="8"/>
        <v>7199.92</v>
      </c>
      <c r="X104" s="622">
        <f t="shared" si="9"/>
        <v>1243.8400000000001</v>
      </c>
      <c r="Y104" s="623">
        <f t="shared" si="10"/>
        <v>287.04000000000002</v>
      </c>
      <c r="Z104" s="543"/>
      <c r="AA104" s="330" t="e">
        <f t="shared" si="11"/>
        <v>#DIV/0!</v>
      </c>
      <c r="AB104" s="656" t="e">
        <f t="shared" si="12"/>
        <v>#DIV/0!</v>
      </c>
      <c r="AC104" s="657" t="e">
        <f t="shared" si="13"/>
        <v>#DIV/0!</v>
      </c>
      <c r="AD104" s="655">
        <f>SVS!C$59</f>
        <v>0</v>
      </c>
      <c r="AE104" s="655">
        <f>SVS!C$62</f>
        <v>0</v>
      </c>
      <c r="AF104" s="655">
        <f>SVS!C$64</f>
        <v>0</v>
      </c>
      <c r="AG104" s="275" t="e">
        <f t="shared" si="14"/>
        <v>#DIV/0!</v>
      </c>
      <c r="AH104" s="331" t="e">
        <f t="shared" si="15"/>
        <v>#DIV/0!</v>
      </c>
    </row>
    <row r="105" spans="1:34" s="541" customFormat="1">
      <c r="A105" s="612">
        <v>98</v>
      </c>
      <c r="B105" s="613">
        <v>306</v>
      </c>
      <c r="C105" s="614" t="s">
        <v>645</v>
      </c>
      <c r="D105" s="614" t="s">
        <v>646</v>
      </c>
      <c r="E105" s="614"/>
      <c r="F105" s="614" t="s">
        <v>518</v>
      </c>
      <c r="G105" s="614" t="s">
        <v>95</v>
      </c>
      <c r="H105" s="614" t="s">
        <v>676</v>
      </c>
      <c r="I105" s="615">
        <v>0</v>
      </c>
      <c r="J105" s="616"/>
      <c r="K105" s="629" t="s">
        <v>676</v>
      </c>
      <c r="L105" s="618"/>
      <c r="M105" s="618"/>
      <c r="N105" s="618"/>
      <c r="O105" s="618"/>
      <c r="P105" s="618"/>
      <c r="Q105" s="619"/>
      <c r="R105" s="625"/>
      <c r="S105" s="621"/>
      <c r="T105" s="630">
        <v>0</v>
      </c>
      <c r="U105" s="627">
        <v>0</v>
      </c>
      <c r="V105" s="628">
        <v>0</v>
      </c>
      <c r="W105" s="332">
        <f t="shared" si="8"/>
        <v>0</v>
      </c>
      <c r="X105" s="622">
        <f t="shared" si="9"/>
        <v>0</v>
      </c>
      <c r="Y105" s="623">
        <f t="shared" si="10"/>
        <v>0</v>
      </c>
      <c r="Z105" s="543"/>
      <c r="AA105" s="330" t="e">
        <f t="shared" si="11"/>
        <v>#DIV/0!</v>
      </c>
      <c r="AB105" s="656" t="e">
        <f t="shared" si="12"/>
        <v>#DIV/0!</v>
      </c>
      <c r="AC105" s="657" t="e">
        <f t="shared" si="13"/>
        <v>#DIV/0!</v>
      </c>
      <c r="AD105" s="655">
        <f>SVS!C$59</f>
        <v>0</v>
      </c>
      <c r="AE105" s="655">
        <f>SVS!C$62</f>
        <v>0</v>
      </c>
      <c r="AF105" s="655">
        <f>SVS!C$64</f>
        <v>0</v>
      </c>
      <c r="AG105" s="275" t="e">
        <f t="shared" si="14"/>
        <v>#DIV/0!</v>
      </c>
      <c r="AH105" s="331" t="e">
        <f t="shared" si="15"/>
        <v>#DIV/0!</v>
      </c>
    </row>
    <row r="106" spans="1:34" s="541" customFormat="1">
      <c r="A106" s="612">
        <v>99</v>
      </c>
      <c r="B106" s="613">
        <v>306</v>
      </c>
      <c r="C106" s="614" t="s">
        <v>645</v>
      </c>
      <c r="D106" s="614" t="s">
        <v>655</v>
      </c>
      <c r="E106" s="614"/>
      <c r="F106" s="614" t="s">
        <v>518</v>
      </c>
      <c r="G106" s="614" t="s">
        <v>694</v>
      </c>
      <c r="H106" s="614"/>
      <c r="I106" s="615">
        <v>22.11</v>
      </c>
      <c r="J106" s="616" t="s">
        <v>642</v>
      </c>
      <c r="K106" s="617" t="s">
        <v>513</v>
      </c>
      <c r="L106" s="618">
        <v>1</v>
      </c>
      <c r="M106" s="618">
        <v>1</v>
      </c>
      <c r="N106" s="618">
        <v>1</v>
      </c>
      <c r="O106" s="618">
        <v>1</v>
      </c>
      <c r="P106" s="618">
        <v>1</v>
      </c>
      <c r="Q106" s="619">
        <v>1</v>
      </c>
      <c r="R106" s="620">
        <v>1</v>
      </c>
      <c r="S106" s="621"/>
      <c r="T106" s="257">
        <v>301</v>
      </c>
      <c r="U106" s="255">
        <v>52</v>
      </c>
      <c r="V106" s="256">
        <v>12</v>
      </c>
      <c r="W106" s="329">
        <f t="shared" si="8"/>
        <v>6655.11</v>
      </c>
      <c r="X106" s="622">
        <f t="shared" si="9"/>
        <v>1149.72</v>
      </c>
      <c r="Y106" s="623">
        <f t="shared" si="10"/>
        <v>265.32</v>
      </c>
      <c r="Z106" s="543"/>
      <c r="AA106" s="330" t="e">
        <f t="shared" si="11"/>
        <v>#DIV/0!</v>
      </c>
      <c r="AB106" s="656" t="e">
        <f t="shared" si="12"/>
        <v>#DIV/0!</v>
      </c>
      <c r="AC106" s="657" t="e">
        <f t="shared" si="13"/>
        <v>#DIV/0!</v>
      </c>
      <c r="AD106" s="655">
        <f>SVS!C$59</f>
        <v>0</v>
      </c>
      <c r="AE106" s="655">
        <f>SVS!C$62</f>
        <v>0</v>
      </c>
      <c r="AF106" s="655">
        <f>SVS!C$64</f>
        <v>0</v>
      </c>
      <c r="AG106" s="275" t="e">
        <f t="shared" si="14"/>
        <v>#DIV/0!</v>
      </c>
      <c r="AH106" s="331" t="e">
        <f t="shared" si="15"/>
        <v>#DIV/0!</v>
      </c>
    </row>
    <row r="107" spans="1:34" s="541" customFormat="1">
      <c r="A107" s="600">
        <v>100</v>
      </c>
      <c r="B107" s="613">
        <v>307</v>
      </c>
      <c r="C107" s="614" t="s">
        <v>645</v>
      </c>
      <c r="D107" s="614" t="s">
        <v>655</v>
      </c>
      <c r="E107" s="614"/>
      <c r="F107" s="614" t="s">
        <v>518</v>
      </c>
      <c r="G107" s="614" t="s">
        <v>729</v>
      </c>
      <c r="H107" s="614"/>
      <c r="I107" s="615">
        <v>24.69</v>
      </c>
      <c r="J107" s="616" t="s">
        <v>649</v>
      </c>
      <c r="K107" s="617" t="s">
        <v>513</v>
      </c>
      <c r="L107" s="618">
        <v>1</v>
      </c>
      <c r="M107" s="618">
        <v>1</v>
      </c>
      <c r="N107" s="618">
        <v>1</v>
      </c>
      <c r="O107" s="618">
        <v>1</v>
      </c>
      <c r="P107" s="618">
        <v>1</v>
      </c>
      <c r="Q107" s="619">
        <v>1</v>
      </c>
      <c r="R107" s="620">
        <v>1</v>
      </c>
      <c r="S107" s="621"/>
      <c r="T107" s="257">
        <v>301</v>
      </c>
      <c r="U107" s="255">
        <v>52</v>
      </c>
      <c r="V107" s="256">
        <v>12</v>
      </c>
      <c r="W107" s="329">
        <f t="shared" si="8"/>
        <v>7431.6900000000005</v>
      </c>
      <c r="X107" s="622">
        <f t="shared" si="9"/>
        <v>1283.8800000000001</v>
      </c>
      <c r="Y107" s="623">
        <f t="shared" si="10"/>
        <v>296.28000000000003</v>
      </c>
      <c r="Z107" s="543"/>
      <c r="AA107" s="330" t="e">
        <f t="shared" si="11"/>
        <v>#DIV/0!</v>
      </c>
      <c r="AB107" s="656" t="e">
        <f t="shared" si="12"/>
        <v>#DIV/0!</v>
      </c>
      <c r="AC107" s="657" t="e">
        <f t="shared" si="13"/>
        <v>#DIV/0!</v>
      </c>
      <c r="AD107" s="655">
        <f>SVS!C$59</f>
        <v>0</v>
      </c>
      <c r="AE107" s="655">
        <f>SVS!C$62</f>
        <v>0</v>
      </c>
      <c r="AF107" s="655">
        <f>SVS!C$64</f>
        <v>0</v>
      </c>
      <c r="AG107" s="275" t="e">
        <f t="shared" si="14"/>
        <v>#DIV/0!</v>
      </c>
      <c r="AH107" s="331" t="e">
        <f t="shared" si="15"/>
        <v>#DIV/0!</v>
      </c>
    </row>
    <row r="108" spans="1:34" s="541" customFormat="1">
      <c r="A108" s="612">
        <v>101</v>
      </c>
      <c r="B108" s="613">
        <v>307</v>
      </c>
      <c r="C108" s="614" t="s">
        <v>645</v>
      </c>
      <c r="D108" s="614" t="s">
        <v>655</v>
      </c>
      <c r="E108" s="614"/>
      <c r="F108" s="614" t="s">
        <v>518</v>
      </c>
      <c r="G108" s="614" t="s">
        <v>108</v>
      </c>
      <c r="H108" s="614"/>
      <c r="I108" s="615">
        <v>16.48</v>
      </c>
      <c r="J108" s="616" t="s">
        <v>642</v>
      </c>
      <c r="K108" s="617" t="s">
        <v>513</v>
      </c>
      <c r="L108" s="618">
        <v>1</v>
      </c>
      <c r="M108" s="618">
        <v>1</v>
      </c>
      <c r="N108" s="618">
        <v>1</v>
      </c>
      <c r="O108" s="618">
        <v>1</v>
      </c>
      <c r="P108" s="618">
        <v>1</v>
      </c>
      <c r="Q108" s="619">
        <v>1</v>
      </c>
      <c r="R108" s="620">
        <v>1</v>
      </c>
      <c r="S108" s="621"/>
      <c r="T108" s="257">
        <v>301</v>
      </c>
      <c r="U108" s="255">
        <v>52</v>
      </c>
      <c r="V108" s="256">
        <v>12</v>
      </c>
      <c r="W108" s="329">
        <f t="shared" si="8"/>
        <v>4960.4800000000005</v>
      </c>
      <c r="X108" s="622">
        <f t="shared" si="9"/>
        <v>856.96</v>
      </c>
      <c r="Y108" s="623">
        <f t="shared" si="10"/>
        <v>197.76</v>
      </c>
      <c r="Z108" s="543"/>
      <c r="AA108" s="330" t="e">
        <f t="shared" si="11"/>
        <v>#DIV/0!</v>
      </c>
      <c r="AB108" s="656" t="e">
        <f t="shared" si="12"/>
        <v>#DIV/0!</v>
      </c>
      <c r="AC108" s="657" t="e">
        <f t="shared" si="13"/>
        <v>#DIV/0!</v>
      </c>
      <c r="AD108" s="655">
        <f>SVS!C$59</f>
        <v>0</v>
      </c>
      <c r="AE108" s="655">
        <f>SVS!C$62</f>
        <v>0</v>
      </c>
      <c r="AF108" s="655">
        <f>SVS!C$64</f>
        <v>0</v>
      </c>
      <c r="AG108" s="275" t="e">
        <f t="shared" si="14"/>
        <v>#DIV/0!</v>
      </c>
      <c r="AH108" s="331" t="e">
        <f t="shared" si="15"/>
        <v>#DIV/0!</v>
      </c>
    </row>
    <row r="109" spans="1:34" s="541" customFormat="1">
      <c r="A109" s="612">
        <v>102</v>
      </c>
      <c r="B109" s="613">
        <v>308</v>
      </c>
      <c r="C109" s="614" t="s">
        <v>645</v>
      </c>
      <c r="D109" s="614" t="s">
        <v>655</v>
      </c>
      <c r="E109" s="614"/>
      <c r="F109" s="614" t="s">
        <v>518</v>
      </c>
      <c r="G109" s="614" t="s">
        <v>729</v>
      </c>
      <c r="H109" s="614"/>
      <c r="I109" s="615">
        <v>24.69</v>
      </c>
      <c r="J109" s="616" t="s">
        <v>649</v>
      </c>
      <c r="K109" s="617" t="s">
        <v>513</v>
      </c>
      <c r="L109" s="618">
        <v>1</v>
      </c>
      <c r="M109" s="618">
        <v>1</v>
      </c>
      <c r="N109" s="618">
        <v>1</v>
      </c>
      <c r="O109" s="618">
        <v>1</v>
      </c>
      <c r="P109" s="618">
        <v>1</v>
      </c>
      <c r="Q109" s="619">
        <v>1</v>
      </c>
      <c r="R109" s="620">
        <v>1</v>
      </c>
      <c r="S109" s="621"/>
      <c r="T109" s="257">
        <v>301</v>
      </c>
      <c r="U109" s="255">
        <v>52</v>
      </c>
      <c r="V109" s="256">
        <v>12</v>
      </c>
      <c r="W109" s="329">
        <f t="shared" si="8"/>
        <v>7431.6900000000005</v>
      </c>
      <c r="X109" s="622">
        <f t="shared" si="9"/>
        <v>1283.8800000000001</v>
      </c>
      <c r="Y109" s="623">
        <f t="shared" si="10"/>
        <v>296.28000000000003</v>
      </c>
      <c r="Z109" s="543"/>
      <c r="AA109" s="330" t="e">
        <f t="shared" si="11"/>
        <v>#DIV/0!</v>
      </c>
      <c r="AB109" s="656" t="e">
        <f t="shared" si="12"/>
        <v>#DIV/0!</v>
      </c>
      <c r="AC109" s="657" t="e">
        <f t="shared" si="13"/>
        <v>#DIV/0!</v>
      </c>
      <c r="AD109" s="655">
        <f>SVS!C$59</f>
        <v>0</v>
      </c>
      <c r="AE109" s="655">
        <f>SVS!C$62</f>
        <v>0</v>
      </c>
      <c r="AF109" s="655">
        <f>SVS!C$64</f>
        <v>0</v>
      </c>
      <c r="AG109" s="275" t="e">
        <f t="shared" si="14"/>
        <v>#DIV/0!</v>
      </c>
      <c r="AH109" s="331" t="e">
        <f t="shared" si="15"/>
        <v>#DIV/0!</v>
      </c>
    </row>
    <row r="110" spans="1:34" s="541" customFormat="1">
      <c r="A110" s="600">
        <v>103</v>
      </c>
      <c r="B110" s="613">
        <v>308</v>
      </c>
      <c r="C110" s="614" t="s">
        <v>645</v>
      </c>
      <c r="D110" s="614" t="s">
        <v>655</v>
      </c>
      <c r="E110" s="614"/>
      <c r="F110" s="614" t="s">
        <v>518</v>
      </c>
      <c r="G110" s="614" t="s">
        <v>729</v>
      </c>
      <c r="H110" s="614"/>
      <c r="I110" s="615">
        <v>24.69</v>
      </c>
      <c r="J110" s="616" t="s">
        <v>649</v>
      </c>
      <c r="K110" s="617" t="s">
        <v>513</v>
      </c>
      <c r="L110" s="618">
        <v>1</v>
      </c>
      <c r="M110" s="618">
        <v>1</v>
      </c>
      <c r="N110" s="618">
        <v>1</v>
      </c>
      <c r="O110" s="618">
        <v>1</v>
      </c>
      <c r="P110" s="618">
        <v>1</v>
      </c>
      <c r="Q110" s="619">
        <v>1</v>
      </c>
      <c r="R110" s="620">
        <v>1</v>
      </c>
      <c r="S110" s="621"/>
      <c r="T110" s="257">
        <v>301</v>
      </c>
      <c r="U110" s="255">
        <v>52</v>
      </c>
      <c r="V110" s="256">
        <v>12</v>
      </c>
      <c r="W110" s="329">
        <f t="shared" si="8"/>
        <v>7431.6900000000005</v>
      </c>
      <c r="X110" s="622">
        <f t="shared" si="9"/>
        <v>1283.8800000000001</v>
      </c>
      <c r="Y110" s="623">
        <f t="shared" si="10"/>
        <v>296.28000000000003</v>
      </c>
      <c r="Z110" s="543"/>
      <c r="AA110" s="330" t="e">
        <f t="shared" si="11"/>
        <v>#DIV/0!</v>
      </c>
      <c r="AB110" s="656" t="e">
        <f t="shared" si="12"/>
        <v>#DIV/0!</v>
      </c>
      <c r="AC110" s="657" t="e">
        <f t="shared" si="13"/>
        <v>#DIV/0!</v>
      </c>
      <c r="AD110" s="655">
        <f>SVS!C$59</f>
        <v>0</v>
      </c>
      <c r="AE110" s="655">
        <f>SVS!C$62</f>
        <v>0</v>
      </c>
      <c r="AF110" s="655">
        <f>SVS!C$64</f>
        <v>0</v>
      </c>
      <c r="AG110" s="275" t="e">
        <f t="shared" si="14"/>
        <v>#DIV/0!</v>
      </c>
      <c r="AH110" s="331" t="e">
        <f t="shared" si="15"/>
        <v>#DIV/0!</v>
      </c>
    </row>
    <row r="111" spans="1:34" s="541" customFormat="1">
      <c r="A111" s="612">
        <v>104</v>
      </c>
      <c r="B111" s="613">
        <v>309</v>
      </c>
      <c r="C111" s="614" t="s">
        <v>829</v>
      </c>
      <c r="D111" s="614" t="s">
        <v>655</v>
      </c>
      <c r="E111" s="614"/>
      <c r="F111" s="614" t="s">
        <v>518</v>
      </c>
      <c r="G111" s="614" t="s">
        <v>729</v>
      </c>
      <c r="H111" s="614"/>
      <c r="I111" s="615">
        <v>24.69</v>
      </c>
      <c r="J111" s="616" t="s">
        <v>649</v>
      </c>
      <c r="K111" s="617" t="s">
        <v>513</v>
      </c>
      <c r="L111" s="618">
        <v>1</v>
      </c>
      <c r="M111" s="618">
        <v>1</v>
      </c>
      <c r="N111" s="618">
        <v>1</v>
      </c>
      <c r="O111" s="618">
        <v>1</v>
      </c>
      <c r="P111" s="618">
        <v>1</v>
      </c>
      <c r="Q111" s="619">
        <v>1</v>
      </c>
      <c r="R111" s="620">
        <v>1</v>
      </c>
      <c r="S111" s="621"/>
      <c r="T111" s="257">
        <v>301</v>
      </c>
      <c r="U111" s="255">
        <v>52</v>
      </c>
      <c r="V111" s="256">
        <v>12</v>
      </c>
      <c r="W111" s="329">
        <f t="shared" si="8"/>
        <v>7431.6900000000005</v>
      </c>
      <c r="X111" s="622">
        <f t="shared" si="9"/>
        <v>1283.8800000000001</v>
      </c>
      <c r="Y111" s="623">
        <f t="shared" si="10"/>
        <v>296.28000000000003</v>
      </c>
      <c r="Z111" s="543"/>
      <c r="AA111" s="330" t="e">
        <f t="shared" si="11"/>
        <v>#DIV/0!</v>
      </c>
      <c r="AB111" s="656" t="e">
        <f t="shared" si="12"/>
        <v>#DIV/0!</v>
      </c>
      <c r="AC111" s="657" t="e">
        <f t="shared" si="13"/>
        <v>#DIV/0!</v>
      </c>
      <c r="AD111" s="655">
        <f>SVS!C$59</f>
        <v>0</v>
      </c>
      <c r="AE111" s="655">
        <f>SVS!C$62</f>
        <v>0</v>
      </c>
      <c r="AF111" s="655">
        <f>SVS!C$64</f>
        <v>0</v>
      </c>
      <c r="AG111" s="275" t="e">
        <f t="shared" si="14"/>
        <v>#DIV/0!</v>
      </c>
      <c r="AH111" s="331" t="e">
        <f t="shared" si="15"/>
        <v>#DIV/0!</v>
      </c>
    </row>
    <row r="112" spans="1:34" s="541" customFormat="1">
      <c r="A112" s="612">
        <v>105</v>
      </c>
      <c r="B112" s="613">
        <v>310</v>
      </c>
      <c r="C112" s="614" t="s">
        <v>75</v>
      </c>
      <c r="D112" s="614" t="s">
        <v>69</v>
      </c>
      <c r="E112" s="614"/>
      <c r="F112" s="614" t="s">
        <v>518</v>
      </c>
      <c r="G112" s="614" t="s">
        <v>728</v>
      </c>
      <c r="H112" s="614"/>
      <c r="I112" s="615">
        <v>45.93</v>
      </c>
      <c r="J112" s="616" t="s">
        <v>649</v>
      </c>
      <c r="K112" s="617" t="s">
        <v>513</v>
      </c>
      <c r="L112" s="618">
        <v>1</v>
      </c>
      <c r="M112" s="618">
        <v>1</v>
      </c>
      <c r="N112" s="618">
        <v>1</v>
      </c>
      <c r="O112" s="618">
        <v>1</v>
      </c>
      <c r="P112" s="618">
        <v>1</v>
      </c>
      <c r="Q112" s="619">
        <v>1</v>
      </c>
      <c r="R112" s="620">
        <v>1</v>
      </c>
      <c r="S112" s="621"/>
      <c r="T112" s="257">
        <v>301</v>
      </c>
      <c r="U112" s="255">
        <v>52</v>
      </c>
      <c r="V112" s="256">
        <v>12</v>
      </c>
      <c r="W112" s="329">
        <f t="shared" si="8"/>
        <v>13824.93</v>
      </c>
      <c r="X112" s="622">
        <f t="shared" si="9"/>
        <v>2388.36</v>
      </c>
      <c r="Y112" s="623">
        <f t="shared" si="10"/>
        <v>551.16</v>
      </c>
      <c r="Z112" s="543"/>
      <c r="AA112" s="330" t="e">
        <f t="shared" si="11"/>
        <v>#DIV/0!</v>
      </c>
      <c r="AB112" s="656" t="e">
        <f t="shared" si="12"/>
        <v>#DIV/0!</v>
      </c>
      <c r="AC112" s="657" t="e">
        <f t="shared" si="13"/>
        <v>#DIV/0!</v>
      </c>
      <c r="AD112" s="655">
        <f>SVS!C$59</f>
        <v>0</v>
      </c>
      <c r="AE112" s="655">
        <f>SVS!C$62</f>
        <v>0</v>
      </c>
      <c r="AF112" s="655">
        <f>SVS!C$64</f>
        <v>0</v>
      </c>
      <c r="AG112" s="275" t="e">
        <f t="shared" si="14"/>
        <v>#DIV/0!</v>
      </c>
      <c r="AH112" s="331" t="e">
        <f t="shared" si="15"/>
        <v>#DIV/0!</v>
      </c>
    </row>
    <row r="113" spans="1:34" s="541" customFormat="1">
      <c r="A113" s="600">
        <v>106</v>
      </c>
      <c r="B113" s="613">
        <v>310</v>
      </c>
      <c r="C113" s="614" t="s">
        <v>75</v>
      </c>
      <c r="D113" s="614" t="s">
        <v>655</v>
      </c>
      <c r="E113" s="614"/>
      <c r="F113" s="614" t="s">
        <v>518</v>
      </c>
      <c r="G113" s="614" t="s">
        <v>872</v>
      </c>
      <c r="H113" s="614"/>
      <c r="I113" s="615">
        <v>14.21</v>
      </c>
      <c r="J113" s="616" t="s">
        <v>649</v>
      </c>
      <c r="K113" s="617" t="s">
        <v>513</v>
      </c>
      <c r="L113" s="618">
        <v>1</v>
      </c>
      <c r="M113" s="618">
        <v>1</v>
      </c>
      <c r="N113" s="618">
        <v>1</v>
      </c>
      <c r="O113" s="618">
        <v>1</v>
      </c>
      <c r="P113" s="618">
        <v>1</v>
      </c>
      <c r="Q113" s="619">
        <v>1</v>
      </c>
      <c r="R113" s="620">
        <v>1</v>
      </c>
      <c r="S113" s="621"/>
      <c r="T113" s="257">
        <v>301</v>
      </c>
      <c r="U113" s="255">
        <v>52</v>
      </c>
      <c r="V113" s="256">
        <v>12</v>
      </c>
      <c r="W113" s="329">
        <f t="shared" si="8"/>
        <v>4277.21</v>
      </c>
      <c r="X113" s="622">
        <f t="shared" si="9"/>
        <v>738.92000000000007</v>
      </c>
      <c r="Y113" s="623">
        <f t="shared" si="10"/>
        <v>170.52</v>
      </c>
      <c r="Z113" s="543"/>
      <c r="AA113" s="330" t="e">
        <f t="shared" si="11"/>
        <v>#DIV/0!</v>
      </c>
      <c r="AB113" s="656" t="e">
        <f t="shared" si="12"/>
        <v>#DIV/0!</v>
      </c>
      <c r="AC113" s="657" t="e">
        <f t="shared" si="13"/>
        <v>#DIV/0!</v>
      </c>
      <c r="AD113" s="655">
        <f>SVS!C$59</f>
        <v>0</v>
      </c>
      <c r="AE113" s="655">
        <f>SVS!C$62</f>
        <v>0</v>
      </c>
      <c r="AF113" s="655">
        <f>SVS!C$64</f>
        <v>0</v>
      </c>
      <c r="AG113" s="275" t="e">
        <f t="shared" si="14"/>
        <v>#DIV/0!</v>
      </c>
      <c r="AH113" s="331" t="e">
        <f t="shared" si="15"/>
        <v>#DIV/0!</v>
      </c>
    </row>
    <row r="114" spans="1:34" s="541" customFormat="1">
      <c r="A114" s="612">
        <v>107</v>
      </c>
      <c r="B114" s="613">
        <v>310</v>
      </c>
      <c r="C114" s="614" t="s">
        <v>75</v>
      </c>
      <c r="D114" s="614" t="s">
        <v>646</v>
      </c>
      <c r="E114" s="614"/>
      <c r="F114" s="614" t="s">
        <v>518</v>
      </c>
      <c r="G114" s="614" t="s">
        <v>728</v>
      </c>
      <c r="H114" s="614"/>
      <c r="I114" s="615">
        <v>58.36</v>
      </c>
      <c r="J114" s="616" t="s">
        <v>649</v>
      </c>
      <c r="K114" s="617" t="s">
        <v>513</v>
      </c>
      <c r="L114" s="618">
        <v>1</v>
      </c>
      <c r="M114" s="618">
        <v>1</v>
      </c>
      <c r="N114" s="618">
        <v>1</v>
      </c>
      <c r="O114" s="618">
        <v>1</v>
      </c>
      <c r="P114" s="618">
        <v>1</v>
      </c>
      <c r="Q114" s="619">
        <v>1</v>
      </c>
      <c r="R114" s="620">
        <v>1</v>
      </c>
      <c r="S114" s="621"/>
      <c r="T114" s="257">
        <v>301</v>
      </c>
      <c r="U114" s="255">
        <v>52</v>
      </c>
      <c r="V114" s="256">
        <v>12</v>
      </c>
      <c r="W114" s="329">
        <f t="shared" si="8"/>
        <v>17566.36</v>
      </c>
      <c r="X114" s="622">
        <f t="shared" si="9"/>
        <v>3034.72</v>
      </c>
      <c r="Y114" s="623">
        <f t="shared" si="10"/>
        <v>700.31999999999994</v>
      </c>
      <c r="Z114" s="543"/>
      <c r="AA114" s="330" t="e">
        <f t="shared" si="11"/>
        <v>#DIV/0!</v>
      </c>
      <c r="AB114" s="656" t="e">
        <f t="shared" si="12"/>
        <v>#DIV/0!</v>
      </c>
      <c r="AC114" s="657" t="e">
        <f t="shared" si="13"/>
        <v>#DIV/0!</v>
      </c>
      <c r="AD114" s="655">
        <f>SVS!C$59</f>
        <v>0</v>
      </c>
      <c r="AE114" s="655">
        <f>SVS!C$62</f>
        <v>0</v>
      </c>
      <c r="AF114" s="655">
        <f>SVS!C$64</f>
        <v>0</v>
      </c>
      <c r="AG114" s="275" t="e">
        <f t="shared" si="14"/>
        <v>#DIV/0!</v>
      </c>
      <c r="AH114" s="331" t="e">
        <f t="shared" si="15"/>
        <v>#DIV/0!</v>
      </c>
    </row>
    <row r="115" spans="1:34" s="541" customFormat="1">
      <c r="A115" s="612">
        <v>108</v>
      </c>
      <c r="B115" s="613">
        <v>305</v>
      </c>
      <c r="C115" s="614" t="s">
        <v>645</v>
      </c>
      <c r="D115" s="614" t="s">
        <v>646</v>
      </c>
      <c r="E115" s="614"/>
      <c r="F115" s="614" t="s">
        <v>10</v>
      </c>
      <c r="G115" s="614" t="s">
        <v>654</v>
      </c>
      <c r="H115" s="614" t="s">
        <v>658</v>
      </c>
      <c r="I115" s="615">
        <v>50.03</v>
      </c>
      <c r="J115" s="616" t="s">
        <v>647</v>
      </c>
      <c r="K115" s="629">
        <v>0</v>
      </c>
      <c r="L115" s="618"/>
      <c r="M115" s="618"/>
      <c r="N115" s="618"/>
      <c r="O115" s="618"/>
      <c r="P115" s="618"/>
      <c r="Q115" s="619"/>
      <c r="R115" s="625"/>
      <c r="S115" s="621"/>
      <c r="T115" s="632">
        <v>0</v>
      </c>
      <c r="U115" s="633">
        <v>0</v>
      </c>
      <c r="V115" s="634">
        <v>0</v>
      </c>
      <c r="W115" s="332">
        <f t="shared" si="8"/>
        <v>0</v>
      </c>
      <c r="X115" s="622">
        <f t="shared" si="9"/>
        <v>0</v>
      </c>
      <c r="Y115" s="623">
        <f t="shared" si="10"/>
        <v>0</v>
      </c>
      <c r="Z115" s="543"/>
      <c r="AA115" s="330" t="e">
        <f t="shared" si="11"/>
        <v>#DIV/0!</v>
      </c>
      <c r="AB115" s="656" t="e">
        <f t="shared" si="12"/>
        <v>#DIV/0!</v>
      </c>
      <c r="AC115" s="657" t="e">
        <f t="shared" si="13"/>
        <v>#DIV/0!</v>
      </c>
      <c r="AD115" s="655">
        <f>SVS!C$59</f>
        <v>0</v>
      </c>
      <c r="AE115" s="655">
        <f>SVS!C$62</f>
        <v>0</v>
      </c>
      <c r="AF115" s="655">
        <f>SVS!C$64</f>
        <v>0</v>
      </c>
      <c r="AG115" s="275" t="e">
        <f t="shared" si="14"/>
        <v>#DIV/0!</v>
      </c>
      <c r="AH115" s="331" t="e">
        <f t="shared" si="15"/>
        <v>#DIV/0!</v>
      </c>
    </row>
    <row r="116" spans="1:34" s="541" customFormat="1">
      <c r="A116" s="600">
        <v>109</v>
      </c>
      <c r="B116" s="613">
        <v>305</v>
      </c>
      <c r="C116" s="614" t="s">
        <v>645</v>
      </c>
      <c r="D116" s="614" t="s">
        <v>646</v>
      </c>
      <c r="E116" s="614"/>
      <c r="F116" s="614" t="s">
        <v>10</v>
      </c>
      <c r="G116" s="614" t="s">
        <v>654</v>
      </c>
      <c r="H116" s="614" t="s">
        <v>658</v>
      </c>
      <c r="I116" s="615">
        <v>12.88</v>
      </c>
      <c r="J116" s="616" t="s">
        <v>647</v>
      </c>
      <c r="K116" s="629">
        <v>0</v>
      </c>
      <c r="L116" s="618"/>
      <c r="M116" s="618"/>
      <c r="N116" s="618"/>
      <c r="O116" s="618"/>
      <c r="P116" s="618"/>
      <c r="Q116" s="619"/>
      <c r="R116" s="625"/>
      <c r="S116" s="621"/>
      <c r="T116" s="632">
        <v>0</v>
      </c>
      <c r="U116" s="633">
        <v>0</v>
      </c>
      <c r="V116" s="634">
        <v>0</v>
      </c>
      <c r="W116" s="332">
        <f t="shared" si="8"/>
        <v>0</v>
      </c>
      <c r="X116" s="622">
        <f t="shared" si="9"/>
        <v>0</v>
      </c>
      <c r="Y116" s="623">
        <f t="shared" si="10"/>
        <v>0</v>
      </c>
      <c r="Z116" s="543"/>
      <c r="AA116" s="330" t="e">
        <f t="shared" si="11"/>
        <v>#DIV/0!</v>
      </c>
      <c r="AB116" s="656" t="e">
        <f t="shared" si="12"/>
        <v>#DIV/0!</v>
      </c>
      <c r="AC116" s="657" t="e">
        <f t="shared" si="13"/>
        <v>#DIV/0!</v>
      </c>
      <c r="AD116" s="655">
        <f>SVS!C$59</f>
        <v>0</v>
      </c>
      <c r="AE116" s="655">
        <f>SVS!C$62</f>
        <v>0</v>
      </c>
      <c r="AF116" s="655">
        <f>SVS!C$64</f>
        <v>0</v>
      </c>
      <c r="AG116" s="275" t="e">
        <f t="shared" si="14"/>
        <v>#DIV/0!</v>
      </c>
      <c r="AH116" s="331" t="e">
        <f t="shared" si="15"/>
        <v>#DIV/0!</v>
      </c>
    </row>
    <row r="117" spans="1:34" s="541" customFormat="1">
      <c r="A117" s="612">
        <v>110</v>
      </c>
      <c r="B117" s="613">
        <v>305</v>
      </c>
      <c r="C117" s="614" t="s">
        <v>645</v>
      </c>
      <c r="D117" s="614" t="s">
        <v>646</v>
      </c>
      <c r="E117" s="614"/>
      <c r="F117" s="614" t="s">
        <v>10</v>
      </c>
      <c r="G117" s="614" t="s">
        <v>654</v>
      </c>
      <c r="H117" s="614" t="s">
        <v>658</v>
      </c>
      <c r="I117" s="615">
        <v>11.75</v>
      </c>
      <c r="J117" s="616" t="s">
        <v>647</v>
      </c>
      <c r="K117" s="629">
        <v>0</v>
      </c>
      <c r="L117" s="618"/>
      <c r="M117" s="618"/>
      <c r="N117" s="618"/>
      <c r="O117" s="618"/>
      <c r="P117" s="618"/>
      <c r="Q117" s="619"/>
      <c r="R117" s="625"/>
      <c r="S117" s="621"/>
      <c r="T117" s="632">
        <v>0</v>
      </c>
      <c r="U117" s="633">
        <v>0</v>
      </c>
      <c r="V117" s="634">
        <v>0</v>
      </c>
      <c r="W117" s="332">
        <f t="shared" si="8"/>
        <v>0</v>
      </c>
      <c r="X117" s="622">
        <f t="shared" si="9"/>
        <v>0</v>
      </c>
      <c r="Y117" s="623">
        <f t="shared" si="10"/>
        <v>0</v>
      </c>
      <c r="Z117" s="543"/>
      <c r="AA117" s="330" t="e">
        <f t="shared" si="11"/>
        <v>#DIV/0!</v>
      </c>
      <c r="AB117" s="656" t="e">
        <f t="shared" si="12"/>
        <v>#DIV/0!</v>
      </c>
      <c r="AC117" s="657" t="e">
        <f t="shared" si="13"/>
        <v>#DIV/0!</v>
      </c>
      <c r="AD117" s="655">
        <f>SVS!C$59</f>
        <v>0</v>
      </c>
      <c r="AE117" s="655">
        <f>SVS!C$62</f>
        <v>0</v>
      </c>
      <c r="AF117" s="655">
        <f>SVS!C$64</f>
        <v>0</v>
      </c>
      <c r="AG117" s="275" t="e">
        <f t="shared" si="14"/>
        <v>#DIV/0!</v>
      </c>
      <c r="AH117" s="331" t="e">
        <f t="shared" si="15"/>
        <v>#DIV/0!</v>
      </c>
    </row>
    <row r="118" spans="1:34" s="541" customFormat="1">
      <c r="A118" s="612">
        <v>111</v>
      </c>
      <c r="B118" s="613">
        <v>305</v>
      </c>
      <c r="C118" s="614" t="s">
        <v>645</v>
      </c>
      <c r="D118" s="614" t="s">
        <v>69</v>
      </c>
      <c r="E118" s="614"/>
      <c r="F118" s="614" t="s">
        <v>10</v>
      </c>
      <c r="G118" s="614" t="s">
        <v>657</v>
      </c>
      <c r="H118" s="614" t="s">
        <v>658</v>
      </c>
      <c r="I118" s="615">
        <v>7.8</v>
      </c>
      <c r="J118" s="616" t="s">
        <v>647</v>
      </c>
      <c r="K118" s="629">
        <v>0</v>
      </c>
      <c r="L118" s="618"/>
      <c r="M118" s="618"/>
      <c r="N118" s="618"/>
      <c r="O118" s="618"/>
      <c r="P118" s="618"/>
      <c r="Q118" s="619"/>
      <c r="R118" s="625"/>
      <c r="S118" s="621"/>
      <c r="T118" s="632">
        <v>0</v>
      </c>
      <c r="U118" s="633">
        <v>0</v>
      </c>
      <c r="V118" s="634">
        <v>0</v>
      </c>
      <c r="W118" s="332">
        <f t="shared" si="8"/>
        <v>0</v>
      </c>
      <c r="X118" s="622">
        <f t="shared" si="9"/>
        <v>0</v>
      </c>
      <c r="Y118" s="623">
        <f t="shared" si="10"/>
        <v>0</v>
      </c>
      <c r="Z118" s="543"/>
      <c r="AA118" s="330" t="e">
        <f t="shared" si="11"/>
        <v>#DIV/0!</v>
      </c>
      <c r="AB118" s="656" t="e">
        <f t="shared" si="12"/>
        <v>#DIV/0!</v>
      </c>
      <c r="AC118" s="657" t="e">
        <f t="shared" si="13"/>
        <v>#DIV/0!</v>
      </c>
      <c r="AD118" s="655">
        <f>SVS!C$59</f>
        <v>0</v>
      </c>
      <c r="AE118" s="655">
        <f>SVS!C$62</f>
        <v>0</v>
      </c>
      <c r="AF118" s="655">
        <f>SVS!C$64</f>
        <v>0</v>
      </c>
      <c r="AG118" s="275" t="e">
        <f t="shared" si="14"/>
        <v>#DIV/0!</v>
      </c>
      <c r="AH118" s="331" t="e">
        <f t="shared" si="15"/>
        <v>#DIV/0!</v>
      </c>
    </row>
    <row r="119" spans="1:34" s="541" customFormat="1">
      <c r="A119" s="600">
        <v>112</v>
      </c>
      <c r="B119" s="613">
        <v>306</v>
      </c>
      <c r="C119" s="614" t="s">
        <v>645</v>
      </c>
      <c r="D119" s="614" t="s">
        <v>646</v>
      </c>
      <c r="E119" s="614"/>
      <c r="F119" s="614" t="s">
        <v>10</v>
      </c>
      <c r="G119" s="614" t="s">
        <v>83</v>
      </c>
      <c r="H119" s="614"/>
      <c r="I119" s="615">
        <v>141.87</v>
      </c>
      <c r="J119" s="616" t="s">
        <v>647</v>
      </c>
      <c r="K119" s="617" t="s">
        <v>513</v>
      </c>
      <c r="L119" s="618">
        <v>1</v>
      </c>
      <c r="M119" s="618">
        <v>1</v>
      </c>
      <c r="N119" s="618">
        <v>1</v>
      </c>
      <c r="O119" s="618">
        <v>1</v>
      </c>
      <c r="P119" s="618">
        <v>1</v>
      </c>
      <c r="Q119" s="619">
        <v>1</v>
      </c>
      <c r="R119" s="620">
        <v>1</v>
      </c>
      <c r="S119" s="621"/>
      <c r="T119" s="257">
        <v>301</v>
      </c>
      <c r="U119" s="255">
        <v>52</v>
      </c>
      <c r="V119" s="256">
        <v>12</v>
      </c>
      <c r="W119" s="329">
        <f t="shared" si="8"/>
        <v>42702.87</v>
      </c>
      <c r="X119" s="622">
        <f t="shared" si="9"/>
        <v>7377.24</v>
      </c>
      <c r="Y119" s="623">
        <f t="shared" si="10"/>
        <v>1702.44</v>
      </c>
      <c r="Z119" s="543"/>
      <c r="AA119" s="330" t="e">
        <f t="shared" si="11"/>
        <v>#DIV/0!</v>
      </c>
      <c r="AB119" s="656" t="e">
        <f t="shared" si="12"/>
        <v>#DIV/0!</v>
      </c>
      <c r="AC119" s="657" t="e">
        <f t="shared" si="13"/>
        <v>#DIV/0!</v>
      </c>
      <c r="AD119" s="655">
        <f>SVS!C$59</f>
        <v>0</v>
      </c>
      <c r="AE119" s="655">
        <f>SVS!C$62</f>
        <v>0</v>
      </c>
      <c r="AF119" s="655">
        <f>SVS!C$64</f>
        <v>0</v>
      </c>
      <c r="AG119" s="275" t="e">
        <f t="shared" si="14"/>
        <v>#DIV/0!</v>
      </c>
      <c r="AH119" s="331" t="e">
        <f t="shared" si="15"/>
        <v>#DIV/0!</v>
      </c>
    </row>
    <row r="120" spans="1:34" s="541" customFormat="1">
      <c r="A120" s="612">
        <v>113</v>
      </c>
      <c r="B120" s="613">
        <v>306</v>
      </c>
      <c r="C120" s="614" t="s">
        <v>645</v>
      </c>
      <c r="D120" s="614" t="s">
        <v>646</v>
      </c>
      <c r="E120" s="614"/>
      <c r="F120" s="614" t="s">
        <v>10</v>
      </c>
      <c r="G120" s="614" t="s">
        <v>651</v>
      </c>
      <c r="H120" s="614"/>
      <c r="I120" s="615">
        <v>1.99</v>
      </c>
      <c r="J120" s="616" t="s">
        <v>647</v>
      </c>
      <c r="K120" s="617" t="s">
        <v>513</v>
      </c>
      <c r="L120" s="618">
        <v>1</v>
      </c>
      <c r="M120" s="618">
        <v>1</v>
      </c>
      <c r="N120" s="618">
        <v>1</v>
      </c>
      <c r="O120" s="618">
        <v>1</v>
      </c>
      <c r="P120" s="618">
        <v>1</v>
      </c>
      <c r="Q120" s="619">
        <v>1</v>
      </c>
      <c r="R120" s="620">
        <v>1</v>
      </c>
      <c r="S120" s="621"/>
      <c r="T120" s="257">
        <v>301</v>
      </c>
      <c r="U120" s="255">
        <v>52</v>
      </c>
      <c r="V120" s="256">
        <v>12</v>
      </c>
      <c r="W120" s="329">
        <f t="shared" si="8"/>
        <v>598.99</v>
      </c>
      <c r="X120" s="622">
        <f t="shared" si="9"/>
        <v>103.48</v>
      </c>
      <c r="Y120" s="623">
        <f t="shared" si="10"/>
        <v>23.88</v>
      </c>
      <c r="Z120" s="543"/>
      <c r="AA120" s="330" t="e">
        <f t="shared" si="11"/>
        <v>#DIV/0!</v>
      </c>
      <c r="AB120" s="656" t="e">
        <f t="shared" si="12"/>
        <v>#DIV/0!</v>
      </c>
      <c r="AC120" s="657" t="e">
        <f t="shared" si="13"/>
        <v>#DIV/0!</v>
      </c>
      <c r="AD120" s="655">
        <f>SVS!C$59</f>
        <v>0</v>
      </c>
      <c r="AE120" s="655">
        <f>SVS!C$62</f>
        <v>0</v>
      </c>
      <c r="AF120" s="655">
        <f>SVS!C$64</f>
        <v>0</v>
      </c>
      <c r="AG120" s="275" t="e">
        <f t="shared" si="14"/>
        <v>#DIV/0!</v>
      </c>
      <c r="AH120" s="331" t="e">
        <f t="shared" si="15"/>
        <v>#DIV/0!</v>
      </c>
    </row>
    <row r="121" spans="1:34" s="541" customFormat="1">
      <c r="A121" s="612">
        <v>114</v>
      </c>
      <c r="B121" s="613">
        <v>306</v>
      </c>
      <c r="C121" s="614" t="s">
        <v>645</v>
      </c>
      <c r="D121" s="614" t="s">
        <v>646</v>
      </c>
      <c r="E121" s="614"/>
      <c r="F121" s="614" t="s">
        <v>10</v>
      </c>
      <c r="G121" s="614" t="s">
        <v>83</v>
      </c>
      <c r="H121" s="614"/>
      <c r="I121" s="615">
        <v>123.71</v>
      </c>
      <c r="J121" s="616" t="s">
        <v>647</v>
      </c>
      <c r="K121" s="617" t="s">
        <v>513</v>
      </c>
      <c r="L121" s="618">
        <v>1</v>
      </c>
      <c r="M121" s="618">
        <v>1</v>
      </c>
      <c r="N121" s="618">
        <v>1</v>
      </c>
      <c r="O121" s="618">
        <v>1</v>
      </c>
      <c r="P121" s="618">
        <v>1</v>
      </c>
      <c r="Q121" s="619">
        <v>1</v>
      </c>
      <c r="R121" s="620">
        <v>1</v>
      </c>
      <c r="S121" s="621"/>
      <c r="T121" s="257">
        <v>301</v>
      </c>
      <c r="U121" s="255">
        <v>52</v>
      </c>
      <c r="V121" s="256">
        <v>12</v>
      </c>
      <c r="W121" s="329">
        <f t="shared" si="8"/>
        <v>37236.71</v>
      </c>
      <c r="X121" s="622">
        <f t="shared" si="9"/>
        <v>6432.92</v>
      </c>
      <c r="Y121" s="623">
        <f t="shared" si="10"/>
        <v>1484.52</v>
      </c>
      <c r="Z121" s="543"/>
      <c r="AA121" s="330" t="e">
        <f t="shared" si="11"/>
        <v>#DIV/0!</v>
      </c>
      <c r="AB121" s="656" t="e">
        <f t="shared" si="12"/>
        <v>#DIV/0!</v>
      </c>
      <c r="AC121" s="657" t="e">
        <f t="shared" si="13"/>
        <v>#DIV/0!</v>
      </c>
      <c r="AD121" s="655">
        <f>SVS!C$59</f>
        <v>0</v>
      </c>
      <c r="AE121" s="655">
        <f>SVS!C$62</f>
        <v>0</v>
      </c>
      <c r="AF121" s="655">
        <f>SVS!C$64</f>
        <v>0</v>
      </c>
      <c r="AG121" s="275" t="e">
        <f t="shared" si="14"/>
        <v>#DIV/0!</v>
      </c>
      <c r="AH121" s="331" t="e">
        <f t="shared" si="15"/>
        <v>#DIV/0!</v>
      </c>
    </row>
    <row r="122" spans="1:34" s="541" customFormat="1">
      <c r="A122" s="600">
        <v>115</v>
      </c>
      <c r="B122" s="613">
        <v>306</v>
      </c>
      <c r="C122" s="614" t="s">
        <v>645</v>
      </c>
      <c r="D122" s="614" t="s">
        <v>646</v>
      </c>
      <c r="E122" s="614"/>
      <c r="F122" s="614" t="s">
        <v>10</v>
      </c>
      <c r="G122" s="614" t="s">
        <v>661</v>
      </c>
      <c r="H122" s="614"/>
      <c r="I122" s="615">
        <v>4.1100000000000003</v>
      </c>
      <c r="J122" s="616" t="s">
        <v>649</v>
      </c>
      <c r="K122" s="617" t="s">
        <v>513</v>
      </c>
      <c r="L122" s="618">
        <v>1</v>
      </c>
      <c r="M122" s="618">
        <v>1</v>
      </c>
      <c r="N122" s="618">
        <v>1</v>
      </c>
      <c r="O122" s="618">
        <v>1</v>
      </c>
      <c r="P122" s="618">
        <v>1</v>
      </c>
      <c r="Q122" s="619">
        <v>1</v>
      </c>
      <c r="R122" s="620">
        <v>1</v>
      </c>
      <c r="S122" s="621"/>
      <c r="T122" s="257">
        <v>301</v>
      </c>
      <c r="U122" s="255">
        <v>52</v>
      </c>
      <c r="V122" s="256">
        <v>12</v>
      </c>
      <c r="W122" s="329">
        <f t="shared" si="8"/>
        <v>1237.1100000000001</v>
      </c>
      <c r="X122" s="622">
        <f t="shared" si="9"/>
        <v>213.72000000000003</v>
      </c>
      <c r="Y122" s="623">
        <f t="shared" si="10"/>
        <v>49.320000000000007</v>
      </c>
      <c r="Z122" s="543"/>
      <c r="AA122" s="330" t="e">
        <f t="shared" si="11"/>
        <v>#DIV/0!</v>
      </c>
      <c r="AB122" s="656" t="e">
        <f t="shared" si="12"/>
        <v>#DIV/0!</v>
      </c>
      <c r="AC122" s="657" t="e">
        <f t="shared" si="13"/>
        <v>#DIV/0!</v>
      </c>
      <c r="AD122" s="655">
        <f>SVS!C$59</f>
        <v>0</v>
      </c>
      <c r="AE122" s="655">
        <f>SVS!C$62</f>
        <v>0</v>
      </c>
      <c r="AF122" s="655">
        <f>SVS!C$64</f>
        <v>0</v>
      </c>
      <c r="AG122" s="275" t="e">
        <f t="shared" si="14"/>
        <v>#DIV/0!</v>
      </c>
      <c r="AH122" s="331" t="e">
        <f t="shared" si="15"/>
        <v>#DIV/0!</v>
      </c>
    </row>
    <row r="123" spans="1:34" s="541" customFormat="1">
      <c r="A123" s="612">
        <v>116</v>
      </c>
      <c r="B123" s="613">
        <v>306</v>
      </c>
      <c r="C123" s="614" t="s">
        <v>645</v>
      </c>
      <c r="D123" s="614" t="s">
        <v>646</v>
      </c>
      <c r="E123" s="614"/>
      <c r="F123" s="614" t="s">
        <v>10</v>
      </c>
      <c r="G123" s="614" t="s">
        <v>661</v>
      </c>
      <c r="H123" s="614"/>
      <c r="I123" s="615">
        <v>2.14</v>
      </c>
      <c r="J123" s="616" t="s">
        <v>649</v>
      </c>
      <c r="K123" s="617" t="s">
        <v>513</v>
      </c>
      <c r="L123" s="618">
        <v>1</v>
      </c>
      <c r="M123" s="618">
        <v>1</v>
      </c>
      <c r="N123" s="618">
        <v>1</v>
      </c>
      <c r="O123" s="618">
        <v>1</v>
      </c>
      <c r="P123" s="618">
        <v>1</v>
      </c>
      <c r="Q123" s="619">
        <v>1</v>
      </c>
      <c r="R123" s="620">
        <v>1</v>
      </c>
      <c r="S123" s="621"/>
      <c r="T123" s="257">
        <v>301</v>
      </c>
      <c r="U123" s="255">
        <v>52</v>
      </c>
      <c r="V123" s="256">
        <v>12</v>
      </c>
      <c r="W123" s="329">
        <f t="shared" si="8"/>
        <v>644.14</v>
      </c>
      <c r="X123" s="622">
        <f t="shared" si="9"/>
        <v>111.28</v>
      </c>
      <c r="Y123" s="623">
        <f t="shared" si="10"/>
        <v>25.68</v>
      </c>
      <c r="Z123" s="543"/>
      <c r="AA123" s="330" t="e">
        <f t="shared" si="11"/>
        <v>#DIV/0!</v>
      </c>
      <c r="AB123" s="656" t="e">
        <f t="shared" si="12"/>
        <v>#DIV/0!</v>
      </c>
      <c r="AC123" s="657" t="e">
        <f t="shared" si="13"/>
        <v>#DIV/0!</v>
      </c>
      <c r="AD123" s="655">
        <f>SVS!C$59</f>
        <v>0</v>
      </c>
      <c r="AE123" s="655">
        <f>SVS!C$62</f>
        <v>0</v>
      </c>
      <c r="AF123" s="655">
        <f>SVS!C$64</f>
        <v>0</v>
      </c>
      <c r="AG123" s="275" t="e">
        <f t="shared" si="14"/>
        <v>#DIV/0!</v>
      </c>
      <c r="AH123" s="331" t="e">
        <f t="shared" si="15"/>
        <v>#DIV/0!</v>
      </c>
    </row>
    <row r="124" spans="1:34" s="541" customFormat="1">
      <c r="A124" s="612">
        <v>117</v>
      </c>
      <c r="B124" s="613">
        <v>306</v>
      </c>
      <c r="C124" s="614" t="s">
        <v>645</v>
      </c>
      <c r="D124" s="614" t="s">
        <v>646</v>
      </c>
      <c r="E124" s="614"/>
      <c r="F124" s="614" t="s">
        <v>10</v>
      </c>
      <c r="G124" s="614" t="s">
        <v>671</v>
      </c>
      <c r="H124" s="614"/>
      <c r="I124" s="615">
        <v>64.569999999999993</v>
      </c>
      <c r="J124" s="616" t="s">
        <v>647</v>
      </c>
      <c r="K124" s="617" t="s">
        <v>513</v>
      </c>
      <c r="L124" s="618">
        <v>1</v>
      </c>
      <c r="M124" s="618">
        <v>1</v>
      </c>
      <c r="N124" s="618">
        <v>1</v>
      </c>
      <c r="O124" s="618">
        <v>1</v>
      </c>
      <c r="P124" s="618">
        <v>1</v>
      </c>
      <c r="Q124" s="619">
        <v>1</v>
      </c>
      <c r="R124" s="620">
        <v>1</v>
      </c>
      <c r="S124" s="621"/>
      <c r="T124" s="257">
        <v>301</v>
      </c>
      <c r="U124" s="255">
        <v>52</v>
      </c>
      <c r="V124" s="256">
        <v>12</v>
      </c>
      <c r="W124" s="329">
        <f t="shared" si="8"/>
        <v>19435.57</v>
      </c>
      <c r="X124" s="622">
        <f t="shared" si="9"/>
        <v>3357.6399999999994</v>
      </c>
      <c r="Y124" s="623">
        <f t="shared" si="10"/>
        <v>774.83999999999992</v>
      </c>
      <c r="Z124" s="543"/>
      <c r="AA124" s="330" t="e">
        <f t="shared" si="11"/>
        <v>#DIV/0!</v>
      </c>
      <c r="AB124" s="656" t="e">
        <f t="shared" si="12"/>
        <v>#DIV/0!</v>
      </c>
      <c r="AC124" s="657" t="e">
        <f t="shared" si="13"/>
        <v>#DIV/0!</v>
      </c>
      <c r="AD124" s="655">
        <f>SVS!C$59</f>
        <v>0</v>
      </c>
      <c r="AE124" s="655">
        <f>SVS!C$62</f>
        <v>0</v>
      </c>
      <c r="AF124" s="655">
        <f>SVS!C$64</f>
        <v>0</v>
      </c>
      <c r="AG124" s="275" t="e">
        <f t="shared" si="14"/>
        <v>#DIV/0!</v>
      </c>
      <c r="AH124" s="331" t="e">
        <f t="shared" si="15"/>
        <v>#DIV/0!</v>
      </c>
    </row>
    <row r="125" spans="1:34" s="541" customFormat="1">
      <c r="A125" s="600">
        <v>118</v>
      </c>
      <c r="B125" s="613">
        <v>306</v>
      </c>
      <c r="C125" s="614" t="s">
        <v>645</v>
      </c>
      <c r="D125" s="614" t="s">
        <v>646</v>
      </c>
      <c r="E125" s="614"/>
      <c r="F125" s="614" t="s">
        <v>10</v>
      </c>
      <c r="G125" s="614" t="s">
        <v>83</v>
      </c>
      <c r="H125" s="614"/>
      <c r="I125" s="615">
        <v>152.68</v>
      </c>
      <c r="J125" s="616" t="s">
        <v>647</v>
      </c>
      <c r="K125" s="617" t="s">
        <v>513</v>
      </c>
      <c r="L125" s="618">
        <v>1</v>
      </c>
      <c r="M125" s="618">
        <v>1</v>
      </c>
      <c r="N125" s="618">
        <v>1</v>
      </c>
      <c r="O125" s="618">
        <v>1</v>
      </c>
      <c r="P125" s="618">
        <v>1</v>
      </c>
      <c r="Q125" s="619">
        <v>1</v>
      </c>
      <c r="R125" s="620">
        <v>1</v>
      </c>
      <c r="S125" s="621"/>
      <c r="T125" s="257">
        <v>301</v>
      </c>
      <c r="U125" s="255">
        <v>52</v>
      </c>
      <c r="V125" s="256">
        <v>12</v>
      </c>
      <c r="W125" s="329">
        <f t="shared" si="8"/>
        <v>45956.68</v>
      </c>
      <c r="X125" s="622">
        <f t="shared" si="9"/>
        <v>7939.3600000000006</v>
      </c>
      <c r="Y125" s="623">
        <f t="shared" si="10"/>
        <v>1832.16</v>
      </c>
      <c r="Z125" s="543"/>
      <c r="AA125" s="330" t="e">
        <f t="shared" si="11"/>
        <v>#DIV/0!</v>
      </c>
      <c r="AB125" s="656" t="e">
        <f t="shared" si="12"/>
        <v>#DIV/0!</v>
      </c>
      <c r="AC125" s="657" t="e">
        <f t="shared" si="13"/>
        <v>#DIV/0!</v>
      </c>
      <c r="AD125" s="655">
        <f>SVS!C$59</f>
        <v>0</v>
      </c>
      <c r="AE125" s="655">
        <f>SVS!C$62</f>
        <v>0</v>
      </c>
      <c r="AF125" s="655">
        <f>SVS!C$64</f>
        <v>0</v>
      </c>
      <c r="AG125" s="275" t="e">
        <f t="shared" si="14"/>
        <v>#DIV/0!</v>
      </c>
      <c r="AH125" s="331" t="e">
        <f t="shared" si="15"/>
        <v>#DIV/0!</v>
      </c>
    </row>
    <row r="126" spans="1:34" s="541" customFormat="1">
      <c r="A126" s="612">
        <v>119</v>
      </c>
      <c r="B126" s="613">
        <v>306</v>
      </c>
      <c r="C126" s="614" t="s">
        <v>645</v>
      </c>
      <c r="D126" s="614" t="s">
        <v>69</v>
      </c>
      <c r="E126" s="614"/>
      <c r="F126" s="614" t="s">
        <v>10</v>
      </c>
      <c r="G126" s="614" t="s">
        <v>695</v>
      </c>
      <c r="H126" s="614"/>
      <c r="I126" s="615">
        <v>3.3</v>
      </c>
      <c r="J126" s="616" t="s">
        <v>642</v>
      </c>
      <c r="K126" s="617" t="s">
        <v>513</v>
      </c>
      <c r="L126" s="618">
        <v>1</v>
      </c>
      <c r="M126" s="618">
        <v>1</v>
      </c>
      <c r="N126" s="618">
        <v>1</v>
      </c>
      <c r="O126" s="618">
        <v>1</v>
      </c>
      <c r="P126" s="618">
        <v>1</v>
      </c>
      <c r="Q126" s="619">
        <v>1</v>
      </c>
      <c r="R126" s="620">
        <v>1</v>
      </c>
      <c r="S126" s="621"/>
      <c r="T126" s="257">
        <v>301</v>
      </c>
      <c r="U126" s="255">
        <v>52</v>
      </c>
      <c r="V126" s="256">
        <v>12</v>
      </c>
      <c r="W126" s="329">
        <f t="shared" si="8"/>
        <v>993.3</v>
      </c>
      <c r="X126" s="622">
        <f t="shared" si="9"/>
        <v>171.6</v>
      </c>
      <c r="Y126" s="623">
        <f t="shared" si="10"/>
        <v>39.599999999999994</v>
      </c>
      <c r="Z126" s="543"/>
      <c r="AA126" s="330" t="e">
        <f t="shared" si="11"/>
        <v>#DIV/0!</v>
      </c>
      <c r="AB126" s="656" t="e">
        <f t="shared" si="12"/>
        <v>#DIV/0!</v>
      </c>
      <c r="AC126" s="657" t="e">
        <f t="shared" si="13"/>
        <v>#DIV/0!</v>
      </c>
      <c r="AD126" s="655">
        <f>SVS!C$59</f>
        <v>0</v>
      </c>
      <c r="AE126" s="655">
        <f>SVS!C$62</f>
        <v>0</v>
      </c>
      <c r="AF126" s="655">
        <f>SVS!C$64</f>
        <v>0</v>
      </c>
      <c r="AG126" s="275" t="e">
        <f t="shared" si="14"/>
        <v>#DIV/0!</v>
      </c>
      <c r="AH126" s="331" t="e">
        <f t="shared" si="15"/>
        <v>#DIV/0!</v>
      </c>
    </row>
    <row r="127" spans="1:34" s="541" customFormat="1">
      <c r="A127" s="612">
        <v>120</v>
      </c>
      <c r="B127" s="613">
        <v>306</v>
      </c>
      <c r="C127" s="614" t="s">
        <v>645</v>
      </c>
      <c r="D127" s="614" t="s">
        <v>69</v>
      </c>
      <c r="E127" s="614"/>
      <c r="F127" s="614" t="s">
        <v>10</v>
      </c>
      <c r="G127" s="614" t="s">
        <v>696</v>
      </c>
      <c r="H127" s="614"/>
      <c r="I127" s="615">
        <v>34.35</v>
      </c>
      <c r="J127" s="616" t="s">
        <v>647</v>
      </c>
      <c r="K127" s="617" t="s">
        <v>513</v>
      </c>
      <c r="L127" s="618">
        <v>1</v>
      </c>
      <c r="M127" s="618">
        <v>1</v>
      </c>
      <c r="N127" s="618">
        <v>1</v>
      </c>
      <c r="O127" s="618">
        <v>1</v>
      </c>
      <c r="P127" s="618">
        <v>1</v>
      </c>
      <c r="Q127" s="619">
        <v>1</v>
      </c>
      <c r="R127" s="620">
        <v>1</v>
      </c>
      <c r="S127" s="621"/>
      <c r="T127" s="257">
        <v>301</v>
      </c>
      <c r="U127" s="255">
        <v>52</v>
      </c>
      <c r="V127" s="256">
        <v>12</v>
      </c>
      <c r="W127" s="329">
        <f t="shared" si="8"/>
        <v>10339.35</v>
      </c>
      <c r="X127" s="622">
        <f t="shared" si="9"/>
        <v>1786.2</v>
      </c>
      <c r="Y127" s="623">
        <f t="shared" si="10"/>
        <v>412.20000000000005</v>
      </c>
      <c r="Z127" s="543"/>
      <c r="AA127" s="330" t="e">
        <f t="shared" si="11"/>
        <v>#DIV/0!</v>
      </c>
      <c r="AB127" s="656" t="e">
        <f t="shared" si="12"/>
        <v>#DIV/0!</v>
      </c>
      <c r="AC127" s="657" t="e">
        <f t="shared" si="13"/>
        <v>#DIV/0!</v>
      </c>
      <c r="AD127" s="655">
        <f>SVS!C$59</f>
        <v>0</v>
      </c>
      <c r="AE127" s="655">
        <f>SVS!C$62</f>
        <v>0</v>
      </c>
      <c r="AF127" s="655">
        <f>SVS!C$64</f>
        <v>0</v>
      </c>
      <c r="AG127" s="275" t="e">
        <f t="shared" si="14"/>
        <v>#DIV/0!</v>
      </c>
      <c r="AH127" s="331" t="e">
        <f t="shared" si="15"/>
        <v>#DIV/0!</v>
      </c>
    </row>
    <row r="128" spans="1:34" s="541" customFormat="1">
      <c r="A128" s="600">
        <v>121</v>
      </c>
      <c r="B128" s="613">
        <v>306</v>
      </c>
      <c r="C128" s="614" t="s">
        <v>645</v>
      </c>
      <c r="D128" s="614" t="s">
        <v>69</v>
      </c>
      <c r="E128" s="614"/>
      <c r="F128" s="614" t="s">
        <v>10</v>
      </c>
      <c r="G128" s="614" t="s">
        <v>671</v>
      </c>
      <c r="H128" s="614"/>
      <c r="I128" s="615">
        <v>53.13</v>
      </c>
      <c r="J128" s="616" t="s">
        <v>647</v>
      </c>
      <c r="K128" s="617" t="s">
        <v>513</v>
      </c>
      <c r="L128" s="618">
        <v>1</v>
      </c>
      <c r="M128" s="618">
        <v>1</v>
      </c>
      <c r="N128" s="618">
        <v>1</v>
      </c>
      <c r="O128" s="618">
        <v>1</v>
      </c>
      <c r="P128" s="618">
        <v>1</v>
      </c>
      <c r="Q128" s="619">
        <v>1</v>
      </c>
      <c r="R128" s="620">
        <v>1</v>
      </c>
      <c r="S128" s="621"/>
      <c r="T128" s="257">
        <v>301</v>
      </c>
      <c r="U128" s="255">
        <v>52</v>
      </c>
      <c r="V128" s="256">
        <v>12</v>
      </c>
      <c r="W128" s="329">
        <f t="shared" si="8"/>
        <v>15992.130000000001</v>
      </c>
      <c r="X128" s="622">
        <f t="shared" si="9"/>
        <v>2762.76</v>
      </c>
      <c r="Y128" s="623">
        <f t="shared" si="10"/>
        <v>637.56000000000006</v>
      </c>
      <c r="Z128" s="543"/>
      <c r="AA128" s="330" t="e">
        <f t="shared" si="11"/>
        <v>#DIV/0!</v>
      </c>
      <c r="AB128" s="656" t="e">
        <f t="shared" si="12"/>
        <v>#DIV/0!</v>
      </c>
      <c r="AC128" s="657" t="e">
        <f t="shared" si="13"/>
        <v>#DIV/0!</v>
      </c>
      <c r="AD128" s="655">
        <f>SVS!C$59</f>
        <v>0</v>
      </c>
      <c r="AE128" s="655">
        <f>SVS!C$62</f>
        <v>0</v>
      </c>
      <c r="AF128" s="655">
        <f>SVS!C$64</f>
        <v>0</v>
      </c>
      <c r="AG128" s="275" t="e">
        <f t="shared" si="14"/>
        <v>#DIV/0!</v>
      </c>
      <c r="AH128" s="331" t="e">
        <f t="shared" si="15"/>
        <v>#DIV/0!</v>
      </c>
    </row>
    <row r="129" spans="1:34" s="541" customFormat="1">
      <c r="A129" s="612">
        <v>122</v>
      </c>
      <c r="B129" s="613">
        <v>306</v>
      </c>
      <c r="C129" s="614" t="s">
        <v>645</v>
      </c>
      <c r="D129" s="614" t="s">
        <v>69</v>
      </c>
      <c r="E129" s="614"/>
      <c r="F129" s="614" t="s">
        <v>10</v>
      </c>
      <c r="G129" s="614" t="s">
        <v>83</v>
      </c>
      <c r="H129" s="614"/>
      <c r="I129" s="615">
        <v>112.33</v>
      </c>
      <c r="J129" s="616" t="s">
        <v>647</v>
      </c>
      <c r="K129" s="617" t="s">
        <v>513</v>
      </c>
      <c r="L129" s="618">
        <v>1</v>
      </c>
      <c r="M129" s="618">
        <v>1</v>
      </c>
      <c r="N129" s="618">
        <v>1</v>
      </c>
      <c r="O129" s="618">
        <v>1</v>
      </c>
      <c r="P129" s="618">
        <v>1</v>
      </c>
      <c r="Q129" s="619">
        <v>1</v>
      </c>
      <c r="R129" s="620">
        <v>1</v>
      </c>
      <c r="S129" s="621"/>
      <c r="T129" s="257">
        <v>301</v>
      </c>
      <c r="U129" s="255">
        <v>52</v>
      </c>
      <c r="V129" s="256">
        <v>12</v>
      </c>
      <c r="W129" s="329">
        <f t="shared" si="8"/>
        <v>33811.33</v>
      </c>
      <c r="X129" s="622">
        <f t="shared" si="9"/>
        <v>5841.16</v>
      </c>
      <c r="Y129" s="623">
        <f t="shared" si="10"/>
        <v>1347.96</v>
      </c>
      <c r="Z129" s="543"/>
      <c r="AA129" s="330" t="e">
        <f t="shared" si="11"/>
        <v>#DIV/0!</v>
      </c>
      <c r="AB129" s="656" t="e">
        <f t="shared" si="12"/>
        <v>#DIV/0!</v>
      </c>
      <c r="AC129" s="657" t="e">
        <f t="shared" si="13"/>
        <v>#DIV/0!</v>
      </c>
      <c r="AD129" s="655">
        <f>SVS!C$59</f>
        <v>0</v>
      </c>
      <c r="AE129" s="655">
        <f>SVS!C$62</f>
        <v>0</v>
      </c>
      <c r="AF129" s="655">
        <f>SVS!C$64</f>
        <v>0</v>
      </c>
      <c r="AG129" s="275" t="e">
        <f t="shared" si="14"/>
        <v>#DIV/0!</v>
      </c>
      <c r="AH129" s="331" t="e">
        <f t="shared" si="15"/>
        <v>#DIV/0!</v>
      </c>
    </row>
    <row r="130" spans="1:34" s="541" customFormat="1">
      <c r="A130" s="612">
        <v>123</v>
      </c>
      <c r="B130" s="613">
        <v>306</v>
      </c>
      <c r="C130" s="614" t="s">
        <v>645</v>
      </c>
      <c r="D130" s="614" t="s">
        <v>69</v>
      </c>
      <c r="E130" s="614"/>
      <c r="F130" s="614" t="s">
        <v>10</v>
      </c>
      <c r="G130" s="614" t="s">
        <v>704</v>
      </c>
      <c r="H130" s="614"/>
      <c r="I130" s="615">
        <v>15.6</v>
      </c>
      <c r="J130" s="616" t="s">
        <v>647</v>
      </c>
      <c r="K130" s="617" t="s">
        <v>513</v>
      </c>
      <c r="L130" s="618">
        <v>1</v>
      </c>
      <c r="M130" s="618">
        <v>1</v>
      </c>
      <c r="N130" s="618">
        <v>1</v>
      </c>
      <c r="O130" s="618">
        <v>1</v>
      </c>
      <c r="P130" s="618">
        <v>1</v>
      </c>
      <c r="Q130" s="619">
        <v>1</v>
      </c>
      <c r="R130" s="620">
        <v>1</v>
      </c>
      <c r="S130" s="621"/>
      <c r="T130" s="257">
        <v>301</v>
      </c>
      <c r="U130" s="255">
        <v>52</v>
      </c>
      <c r="V130" s="256">
        <v>12</v>
      </c>
      <c r="W130" s="329">
        <f t="shared" si="8"/>
        <v>4695.5999999999995</v>
      </c>
      <c r="X130" s="622">
        <f t="shared" si="9"/>
        <v>811.19999999999993</v>
      </c>
      <c r="Y130" s="623">
        <f t="shared" si="10"/>
        <v>187.2</v>
      </c>
      <c r="Z130" s="543"/>
      <c r="AA130" s="330" t="e">
        <f t="shared" si="11"/>
        <v>#DIV/0!</v>
      </c>
      <c r="AB130" s="656" t="e">
        <f t="shared" si="12"/>
        <v>#DIV/0!</v>
      </c>
      <c r="AC130" s="657" t="e">
        <f t="shared" si="13"/>
        <v>#DIV/0!</v>
      </c>
      <c r="AD130" s="655">
        <f>SVS!C$59</f>
        <v>0</v>
      </c>
      <c r="AE130" s="655">
        <f>SVS!C$62</f>
        <v>0</v>
      </c>
      <c r="AF130" s="655">
        <f>SVS!C$64</f>
        <v>0</v>
      </c>
      <c r="AG130" s="275" t="e">
        <f t="shared" si="14"/>
        <v>#DIV/0!</v>
      </c>
      <c r="AH130" s="331" t="e">
        <f t="shared" si="15"/>
        <v>#DIV/0!</v>
      </c>
    </row>
    <row r="131" spans="1:34" s="541" customFormat="1">
      <c r="A131" s="600">
        <v>124</v>
      </c>
      <c r="B131" s="613">
        <v>306</v>
      </c>
      <c r="C131" s="614" t="s">
        <v>645</v>
      </c>
      <c r="D131" s="614" t="s">
        <v>69</v>
      </c>
      <c r="E131" s="614"/>
      <c r="F131" s="614" t="s">
        <v>10</v>
      </c>
      <c r="G131" s="614" t="s">
        <v>696</v>
      </c>
      <c r="H131" s="614"/>
      <c r="I131" s="615">
        <v>10.24</v>
      </c>
      <c r="J131" s="616" t="s">
        <v>642</v>
      </c>
      <c r="K131" s="617" t="s">
        <v>513</v>
      </c>
      <c r="L131" s="618">
        <v>1</v>
      </c>
      <c r="M131" s="618">
        <v>1</v>
      </c>
      <c r="N131" s="618">
        <v>1</v>
      </c>
      <c r="O131" s="618">
        <v>1</v>
      </c>
      <c r="P131" s="618">
        <v>1</v>
      </c>
      <c r="Q131" s="619">
        <v>1</v>
      </c>
      <c r="R131" s="620">
        <v>1</v>
      </c>
      <c r="S131" s="621"/>
      <c r="T131" s="257">
        <v>301</v>
      </c>
      <c r="U131" s="255">
        <v>52</v>
      </c>
      <c r="V131" s="256">
        <v>12</v>
      </c>
      <c r="W131" s="329">
        <f t="shared" si="8"/>
        <v>3082.2400000000002</v>
      </c>
      <c r="X131" s="622">
        <f t="shared" si="9"/>
        <v>532.48</v>
      </c>
      <c r="Y131" s="623">
        <f t="shared" si="10"/>
        <v>122.88</v>
      </c>
      <c r="Z131" s="543"/>
      <c r="AA131" s="330" t="e">
        <f t="shared" si="11"/>
        <v>#DIV/0!</v>
      </c>
      <c r="AB131" s="656" t="e">
        <f t="shared" si="12"/>
        <v>#DIV/0!</v>
      </c>
      <c r="AC131" s="657" t="e">
        <f t="shared" si="13"/>
        <v>#DIV/0!</v>
      </c>
      <c r="AD131" s="655">
        <f>SVS!C$59</f>
        <v>0</v>
      </c>
      <c r="AE131" s="655">
        <f>SVS!C$62</f>
        <v>0</v>
      </c>
      <c r="AF131" s="655">
        <f>SVS!C$64</f>
        <v>0</v>
      </c>
      <c r="AG131" s="275" t="e">
        <f t="shared" si="14"/>
        <v>#DIV/0!</v>
      </c>
      <c r="AH131" s="331" t="e">
        <f t="shared" si="15"/>
        <v>#DIV/0!</v>
      </c>
    </row>
    <row r="132" spans="1:34" s="541" customFormat="1">
      <c r="A132" s="612">
        <v>125</v>
      </c>
      <c r="B132" s="613">
        <v>306</v>
      </c>
      <c r="C132" s="614" t="s">
        <v>645</v>
      </c>
      <c r="D132" s="614" t="s">
        <v>69</v>
      </c>
      <c r="E132" s="614"/>
      <c r="F132" s="614" t="s">
        <v>10</v>
      </c>
      <c r="G132" s="614" t="s">
        <v>708</v>
      </c>
      <c r="H132" s="614"/>
      <c r="I132" s="615">
        <v>10.81</v>
      </c>
      <c r="J132" s="616" t="s">
        <v>647</v>
      </c>
      <c r="K132" s="617" t="s">
        <v>513</v>
      </c>
      <c r="L132" s="618">
        <v>1</v>
      </c>
      <c r="M132" s="618">
        <v>1</v>
      </c>
      <c r="N132" s="618">
        <v>1</v>
      </c>
      <c r="O132" s="618">
        <v>1</v>
      </c>
      <c r="P132" s="618">
        <v>1</v>
      </c>
      <c r="Q132" s="619">
        <v>1</v>
      </c>
      <c r="R132" s="620">
        <v>1</v>
      </c>
      <c r="S132" s="621"/>
      <c r="T132" s="257">
        <v>301</v>
      </c>
      <c r="U132" s="255">
        <v>52</v>
      </c>
      <c r="V132" s="256">
        <v>12</v>
      </c>
      <c r="W132" s="329">
        <f t="shared" si="8"/>
        <v>3253.81</v>
      </c>
      <c r="X132" s="622">
        <f t="shared" si="9"/>
        <v>562.12</v>
      </c>
      <c r="Y132" s="623">
        <f t="shared" si="10"/>
        <v>129.72</v>
      </c>
      <c r="Z132" s="543"/>
      <c r="AA132" s="330" t="e">
        <f t="shared" si="11"/>
        <v>#DIV/0!</v>
      </c>
      <c r="AB132" s="656" t="e">
        <f t="shared" si="12"/>
        <v>#DIV/0!</v>
      </c>
      <c r="AC132" s="657" t="e">
        <f t="shared" si="13"/>
        <v>#DIV/0!</v>
      </c>
      <c r="AD132" s="655">
        <f>SVS!C$59</f>
        <v>0</v>
      </c>
      <c r="AE132" s="655">
        <f>SVS!C$62</f>
        <v>0</v>
      </c>
      <c r="AF132" s="655">
        <f>SVS!C$64</f>
        <v>0</v>
      </c>
      <c r="AG132" s="275" t="e">
        <f t="shared" si="14"/>
        <v>#DIV/0!</v>
      </c>
      <c r="AH132" s="331" t="e">
        <f t="shared" si="15"/>
        <v>#DIV/0!</v>
      </c>
    </row>
    <row r="133" spans="1:34" s="541" customFormat="1">
      <c r="A133" s="612">
        <v>126</v>
      </c>
      <c r="B133" s="613">
        <v>306</v>
      </c>
      <c r="C133" s="614" t="s">
        <v>645</v>
      </c>
      <c r="D133" s="614" t="s">
        <v>69</v>
      </c>
      <c r="E133" s="614"/>
      <c r="F133" s="614" t="s">
        <v>10</v>
      </c>
      <c r="G133" s="614" t="s">
        <v>83</v>
      </c>
      <c r="H133" s="614"/>
      <c r="I133" s="615">
        <v>123.71</v>
      </c>
      <c r="J133" s="616" t="s">
        <v>647</v>
      </c>
      <c r="K133" s="617" t="s">
        <v>513</v>
      </c>
      <c r="L133" s="618">
        <v>1</v>
      </c>
      <c r="M133" s="618">
        <v>1</v>
      </c>
      <c r="N133" s="618">
        <v>1</v>
      </c>
      <c r="O133" s="618">
        <v>1</v>
      </c>
      <c r="P133" s="618">
        <v>1</v>
      </c>
      <c r="Q133" s="619">
        <v>1</v>
      </c>
      <c r="R133" s="620">
        <v>1</v>
      </c>
      <c r="S133" s="621"/>
      <c r="T133" s="257">
        <v>301</v>
      </c>
      <c r="U133" s="255">
        <v>52</v>
      </c>
      <c r="V133" s="256">
        <v>12</v>
      </c>
      <c r="W133" s="329">
        <f t="shared" si="8"/>
        <v>37236.71</v>
      </c>
      <c r="X133" s="622">
        <f t="shared" si="9"/>
        <v>6432.92</v>
      </c>
      <c r="Y133" s="623">
        <f t="shared" si="10"/>
        <v>1484.52</v>
      </c>
      <c r="Z133" s="543"/>
      <c r="AA133" s="330" t="e">
        <f t="shared" si="11"/>
        <v>#DIV/0!</v>
      </c>
      <c r="AB133" s="656" t="e">
        <f t="shared" si="12"/>
        <v>#DIV/0!</v>
      </c>
      <c r="AC133" s="657" t="e">
        <f t="shared" si="13"/>
        <v>#DIV/0!</v>
      </c>
      <c r="AD133" s="655">
        <f>SVS!C$59</f>
        <v>0</v>
      </c>
      <c r="AE133" s="655">
        <f>SVS!C$62</f>
        <v>0</v>
      </c>
      <c r="AF133" s="655">
        <f>SVS!C$64</f>
        <v>0</v>
      </c>
      <c r="AG133" s="275" t="e">
        <f t="shared" si="14"/>
        <v>#DIV/0!</v>
      </c>
      <c r="AH133" s="331" t="e">
        <f t="shared" si="15"/>
        <v>#DIV/0!</v>
      </c>
    </row>
    <row r="134" spans="1:34" s="541" customFormat="1">
      <c r="A134" s="600">
        <v>127</v>
      </c>
      <c r="B134" s="613">
        <v>307</v>
      </c>
      <c r="C134" s="614" t="s">
        <v>645</v>
      </c>
      <c r="D134" s="614" t="s">
        <v>69</v>
      </c>
      <c r="E134" s="614"/>
      <c r="F134" s="614" t="s">
        <v>10</v>
      </c>
      <c r="G134" s="614" t="s">
        <v>721</v>
      </c>
      <c r="H134" s="614"/>
      <c r="I134" s="615">
        <v>29.67</v>
      </c>
      <c r="J134" s="616" t="s">
        <v>647</v>
      </c>
      <c r="K134" s="617" t="s">
        <v>513</v>
      </c>
      <c r="L134" s="618">
        <v>1</v>
      </c>
      <c r="M134" s="618">
        <v>1</v>
      </c>
      <c r="N134" s="618">
        <v>1</v>
      </c>
      <c r="O134" s="618">
        <v>1</v>
      </c>
      <c r="P134" s="618">
        <v>1</v>
      </c>
      <c r="Q134" s="619">
        <v>1</v>
      </c>
      <c r="R134" s="620">
        <v>1</v>
      </c>
      <c r="S134" s="621"/>
      <c r="T134" s="257">
        <v>301</v>
      </c>
      <c r="U134" s="255">
        <v>52</v>
      </c>
      <c r="V134" s="256">
        <v>12</v>
      </c>
      <c r="W134" s="329">
        <f t="shared" si="8"/>
        <v>8930.67</v>
      </c>
      <c r="X134" s="622">
        <f t="shared" si="9"/>
        <v>1542.8400000000001</v>
      </c>
      <c r="Y134" s="623">
        <f t="shared" si="10"/>
        <v>356.04</v>
      </c>
      <c r="Z134" s="543"/>
      <c r="AA134" s="330" t="e">
        <f t="shared" si="11"/>
        <v>#DIV/0!</v>
      </c>
      <c r="AB134" s="656" t="e">
        <f t="shared" si="12"/>
        <v>#DIV/0!</v>
      </c>
      <c r="AC134" s="657" t="e">
        <f t="shared" si="13"/>
        <v>#DIV/0!</v>
      </c>
      <c r="AD134" s="655">
        <f>SVS!C$59</f>
        <v>0</v>
      </c>
      <c r="AE134" s="655">
        <f>SVS!C$62</f>
        <v>0</v>
      </c>
      <c r="AF134" s="655">
        <f>SVS!C$64</f>
        <v>0</v>
      </c>
      <c r="AG134" s="275" t="e">
        <f t="shared" si="14"/>
        <v>#DIV/0!</v>
      </c>
      <c r="AH134" s="331" t="e">
        <f t="shared" si="15"/>
        <v>#DIV/0!</v>
      </c>
    </row>
    <row r="135" spans="1:34" s="541" customFormat="1">
      <c r="A135" s="612">
        <v>128</v>
      </c>
      <c r="B135" s="613">
        <v>307</v>
      </c>
      <c r="C135" s="614" t="s">
        <v>645</v>
      </c>
      <c r="D135" s="614" t="s">
        <v>69</v>
      </c>
      <c r="E135" s="614"/>
      <c r="F135" s="614" t="s">
        <v>10</v>
      </c>
      <c r="G135" s="614" t="s">
        <v>722</v>
      </c>
      <c r="H135" s="614"/>
      <c r="I135" s="615">
        <v>8.39</v>
      </c>
      <c r="J135" s="616" t="s">
        <v>647</v>
      </c>
      <c r="K135" s="617" t="s">
        <v>513</v>
      </c>
      <c r="L135" s="618">
        <v>1</v>
      </c>
      <c r="M135" s="618">
        <v>1</v>
      </c>
      <c r="N135" s="618">
        <v>1</v>
      </c>
      <c r="O135" s="618">
        <v>1</v>
      </c>
      <c r="P135" s="618">
        <v>1</v>
      </c>
      <c r="Q135" s="619">
        <v>1</v>
      </c>
      <c r="R135" s="620">
        <v>1</v>
      </c>
      <c r="S135" s="621"/>
      <c r="T135" s="257">
        <v>301</v>
      </c>
      <c r="U135" s="255">
        <v>52</v>
      </c>
      <c r="V135" s="256">
        <v>12</v>
      </c>
      <c r="W135" s="329">
        <f t="shared" si="8"/>
        <v>2525.3900000000003</v>
      </c>
      <c r="X135" s="622">
        <f t="shared" si="9"/>
        <v>436.28000000000003</v>
      </c>
      <c r="Y135" s="623">
        <f t="shared" si="10"/>
        <v>100.68</v>
      </c>
      <c r="Z135" s="543"/>
      <c r="AA135" s="330" t="e">
        <f t="shared" si="11"/>
        <v>#DIV/0!</v>
      </c>
      <c r="AB135" s="656" t="e">
        <f t="shared" si="12"/>
        <v>#DIV/0!</v>
      </c>
      <c r="AC135" s="657" t="e">
        <f t="shared" si="13"/>
        <v>#DIV/0!</v>
      </c>
      <c r="AD135" s="655">
        <f>SVS!C$59</f>
        <v>0</v>
      </c>
      <c r="AE135" s="655">
        <f>SVS!C$62</f>
        <v>0</v>
      </c>
      <c r="AF135" s="655">
        <f>SVS!C$64</f>
        <v>0</v>
      </c>
      <c r="AG135" s="275" t="e">
        <f t="shared" si="14"/>
        <v>#DIV/0!</v>
      </c>
      <c r="AH135" s="331" t="e">
        <f t="shared" si="15"/>
        <v>#DIV/0!</v>
      </c>
    </row>
    <row r="136" spans="1:34" s="541" customFormat="1">
      <c r="A136" s="612">
        <v>129</v>
      </c>
      <c r="B136" s="613">
        <v>307</v>
      </c>
      <c r="C136" s="614" t="s">
        <v>645</v>
      </c>
      <c r="D136" s="614" t="s">
        <v>69</v>
      </c>
      <c r="E136" s="614"/>
      <c r="F136" s="614" t="s">
        <v>10</v>
      </c>
      <c r="G136" s="614" t="s">
        <v>83</v>
      </c>
      <c r="H136" s="614"/>
      <c r="I136" s="615">
        <v>106.24000000000001</v>
      </c>
      <c r="J136" s="616" t="s">
        <v>647</v>
      </c>
      <c r="K136" s="617" t="s">
        <v>513</v>
      </c>
      <c r="L136" s="618">
        <v>1</v>
      </c>
      <c r="M136" s="618">
        <v>1</v>
      </c>
      <c r="N136" s="618">
        <v>1</v>
      </c>
      <c r="O136" s="618">
        <v>1</v>
      </c>
      <c r="P136" s="618">
        <v>1</v>
      </c>
      <c r="Q136" s="619">
        <v>1</v>
      </c>
      <c r="R136" s="620">
        <v>1</v>
      </c>
      <c r="S136" s="621"/>
      <c r="T136" s="257">
        <v>301</v>
      </c>
      <c r="U136" s="255">
        <v>52</v>
      </c>
      <c r="V136" s="256">
        <v>12</v>
      </c>
      <c r="W136" s="329">
        <f t="shared" ref="W136:W199" si="16">I136*T136</f>
        <v>31978.240000000002</v>
      </c>
      <c r="X136" s="622">
        <f t="shared" ref="X136:X199" si="17">I136*U136</f>
        <v>5524.4800000000005</v>
      </c>
      <c r="Y136" s="623">
        <f t="shared" ref="Y136:Y199" si="18">I136*V136</f>
        <v>1274.8800000000001</v>
      </c>
      <c r="Z136" s="543"/>
      <c r="AA136" s="330" t="e">
        <f t="shared" ref="AA136:AA199" si="19">W136/Z136</f>
        <v>#DIV/0!</v>
      </c>
      <c r="AB136" s="656" t="e">
        <f t="shared" ref="AB136:AB199" si="20">X136/Z136</f>
        <v>#DIV/0!</v>
      </c>
      <c r="AC136" s="657" t="e">
        <f t="shared" ref="AC136:AC199" si="21">Y136/Z136</f>
        <v>#DIV/0!</v>
      </c>
      <c r="AD136" s="655">
        <f>SVS!C$59</f>
        <v>0</v>
      </c>
      <c r="AE136" s="655">
        <f>SVS!C$62</f>
        <v>0</v>
      </c>
      <c r="AF136" s="655">
        <f>SVS!C$64</f>
        <v>0</v>
      </c>
      <c r="AG136" s="275" t="e">
        <f t="shared" ref="AG136:AG199" si="22">(AA136*AD136)+(AB136*AE136)+(AC136*AF136)</f>
        <v>#DIV/0!</v>
      </c>
      <c r="AH136" s="331" t="e">
        <f t="shared" ref="AH136:AH199" si="23">AG136/12</f>
        <v>#DIV/0!</v>
      </c>
    </row>
    <row r="137" spans="1:34" s="541" customFormat="1">
      <c r="A137" s="600">
        <v>130</v>
      </c>
      <c r="B137" s="613">
        <v>307</v>
      </c>
      <c r="C137" s="614" t="s">
        <v>645</v>
      </c>
      <c r="D137" s="614" t="s">
        <v>646</v>
      </c>
      <c r="E137" s="614"/>
      <c r="F137" s="614" t="s">
        <v>10</v>
      </c>
      <c r="G137" s="614" t="s">
        <v>728</v>
      </c>
      <c r="H137" s="614"/>
      <c r="I137" s="615">
        <v>12.98</v>
      </c>
      <c r="J137" s="616" t="s">
        <v>649</v>
      </c>
      <c r="K137" s="617" t="s">
        <v>513</v>
      </c>
      <c r="L137" s="618">
        <v>1</v>
      </c>
      <c r="M137" s="618">
        <v>1</v>
      </c>
      <c r="N137" s="618">
        <v>1</v>
      </c>
      <c r="O137" s="618">
        <v>1</v>
      </c>
      <c r="P137" s="618">
        <v>1</v>
      </c>
      <c r="Q137" s="619">
        <v>1</v>
      </c>
      <c r="R137" s="620">
        <v>1</v>
      </c>
      <c r="S137" s="621"/>
      <c r="T137" s="257">
        <v>301</v>
      </c>
      <c r="U137" s="255">
        <v>52</v>
      </c>
      <c r="V137" s="256">
        <v>12</v>
      </c>
      <c r="W137" s="329">
        <f t="shared" si="16"/>
        <v>3906.98</v>
      </c>
      <c r="X137" s="622">
        <f t="shared" si="17"/>
        <v>674.96</v>
      </c>
      <c r="Y137" s="623">
        <f t="shared" si="18"/>
        <v>155.76</v>
      </c>
      <c r="Z137" s="543"/>
      <c r="AA137" s="330" t="e">
        <f t="shared" si="19"/>
        <v>#DIV/0!</v>
      </c>
      <c r="AB137" s="656" t="e">
        <f t="shared" si="20"/>
        <v>#DIV/0!</v>
      </c>
      <c r="AC137" s="657" t="e">
        <f t="shared" si="21"/>
        <v>#DIV/0!</v>
      </c>
      <c r="AD137" s="655">
        <f>SVS!C$59</f>
        <v>0</v>
      </c>
      <c r="AE137" s="655">
        <f>SVS!C$62</f>
        <v>0</v>
      </c>
      <c r="AF137" s="655">
        <f>SVS!C$64</f>
        <v>0</v>
      </c>
      <c r="AG137" s="275" t="e">
        <f t="shared" si="22"/>
        <v>#DIV/0!</v>
      </c>
      <c r="AH137" s="331" t="e">
        <f t="shared" si="23"/>
        <v>#DIV/0!</v>
      </c>
    </row>
    <row r="138" spans="1:34" s="541" customFormat="1">
      <c r="A138" s="612">
        <v>131</v>
      </c>
      <c r="B138" s="613">
        <v>307</v>
      </c>
      <c r="C138" s="614" t="s">
        <v>645</v>
      </c>
      <c r="D138" s="614" t="s">
        <v>69</v>
      </c>
      <c r="E138" s="614"/>
      <c r="F138" s="614" t="s">
        <v>10</v>
      </c>
      <c r="G138" s="614" t="s">
        <v>722</v>
      </c>
      <c r="H138" s="614"/>
      <c r="I138" s="615">
        <v>8.8000000000000007</v>
      </c>
      <c r="J138" s="616" t="s">
        <v>647</v>
      </c>
      <c r="K138" s="629" t="s">
        <v>919</v>
      </c>
      <c r="L138" s="618"/>
      <c r="M138" s="618"/>
      <c r="N138" s="618"/>
      <c r="O138" s="618"/>
      <c r="P138" s="618"/>
      <c r="Q138" s="619"/>
      <c r="R138" s="625"/>
      <c r="S138" s="621"/>
      <c r="T138" s="630">
        <v>0</v>
      </c>
      <c r="U138" s="627">
        <v>0</v>
      </c>
      <c r="V138" s="628">
        <v>0</v>
      </c>
      <c r="W138" s="332">
        <f t="shared" si="16"/>
        <v>0</v>
      </c>
      <c r="X138" s="622">
        <f t="shared" si="17"/>
        <v>0</v>
      </c>
      <c r="Y138" s="623">
        <f t="shared" si="18"/>
        <v>0</v>
      </c>
      <c r="Z138" s="353"/>
      <c r="AA138" s="333">
        <v>0</v>
      </c>
      <c r="AB138" s="622">
        <v>0</v>
      </c>
      <c r="AC138" s="623">
        <v>0</v>
      </c>
      <c r="AD138" s="655">
        <f>SVS!C$59</f>
        <v>0</v>
      </c>
      <c r="AE138" s="655">
        <f>SVS!C$62</f>
        <v>0</v>
      </c>
      <c r="AF138" s="655">
        <f>SVS!C$64</f>
        <v>0</v>
      </c>
      <c r="AG138" s="313">
        <f t="shared" si="22"/>
        <v>0</v>
      </c>
      <c r="AH138" s="334">
        <f t="shared" si="23"/>
        <v>0</v>
      </c>
    </row>
    <row r="139" spans="1:34" s="541" customFormat="1">
      <c r="A139" s="612">
        <v>132</v>
      </c>
      <c r="B139" s="613">
        <v>307</v>
      </c>
      <c r="C139" s="614" t="s">
        <v>645</v>
      </c>
      <c r="D139" s="614" t="s">
        <v>646</v>
      </c>
      <c r="E139" s="614"/>
      <c r="F139" s="614" t="s">
        <v>10</v>
      </c>
      <c r="G139" s="614" t="s">
        <v>744</v>
      </c>
      <c r="H139" s="614"/>
      <c r="I139" s="615">
        <v>29.76</v>
      </c>
      <c r="J139" s="616" t="s">
        <v>647</v>
      </c>
      <c r="K139" s="617" t="s">
        <v>513</v>
      </c>
      <c r="L139" s="618">
        <v>1</v>
      </c>
      <c r="M139" s="618">
        <v>1</v>
      </c>
      <c r="N139" s="618">
        <v>1</v>
      </c>
      <c r="O139" s="618">
        <v>1</v>
      </c>
      <c r="P139" s="618">
        <v>1</v>
      </c>
      <c r="Q139" s="619">
        <v>1</v>
      </c>
      <c r="R139" s="620">
        <v>1</v>
      </c>
      <c r="S139" s="621"/>
      <c r="T139" s="257">
        <v>301</v>
      </c>
      <c r="U139" s="255">
        <v>52</v>
      </c>
      <c r="V139" s="256">
        <v>12</v>
      </c>
      <c r="W139" s="329">
        <f t="shared" si="16"/>
        <v>8957.76</v>
      </c>
      <c r="X139" s="622">
        <f t="shared" si="17"/>
        <v>1547.52</v>
      </c>
      <c r="Y139" s="623">
        <f t="shared" si="18"/>
        <v>357.12</v>
      </c>
      <c r="Z139" s="543"/>
      <c r="AA139" s="330" t="e">
        <f t="shared" si="19"/>
        <v>#DIV/0!</v>
      </c>
      <c r="AB139" s="656" t="e">
        <f t="shared" si="20"/>
        <v>#DIV/0!</v>
      </c>
      <c r="AC139" s="657" t="e">
        <f t="shared" si="21"/>
        <v>#DIV/0!</v>
      </c>
      <c r="AD139" s="655">
        <f>SVS!C$59</f>
        <v>0</v>
      </c>
      <c r="AE139" s="655">
        <f>SVS!C$62</f>
        <v>0</v>
      </c>
      <c r="AF139" s="655">
        <f>SVS!C$64</f>
        <v>0</v>
      </c>
      <c r="AG139" s="275" t="e">
        <f t="shared" si="22"/>
        <v>#DIV/0!</v>
      </c>
      <c r="AH139" s="331" t="e">
        <f t="shared" si="23"/>
        <v>#DIV/0!</v>
      </c>
    </row>
    <row r="140" spans="1:34" s="541" customFormat="1">
      <c r="A140" s="600">
        <v>133</v>
      </c>
      <c r="B140" s="613">
        <v>307</v>
      </c>
      <c r="C140" s="614" t="s">
        <v>645</v>
      </c>
      <c r="D140" s="614" t="s">
        <v>646</v>
      </c>
      <c r="E140" s="614"/>
      <c r="F140" s="614" t="s">
        <v>10</v>
      </c>
      <c r="G140" s="614" t="s">
        <v>83</v>
      </c>
      <c r="H140" s="614"/>
      <c r="I140" s="615">
        <v>111.81</v>
      </c>
      <c r="J140" s="616" t="s">
        <v>647</v>
      </c>
      <c r="K140" s="617" t="s">
        <v>513</v>
      </c>
      <c r="L140" s="618">
        <v>1</v>
      </c>
      <c r="M140" s="618">
        <v>1</v>
      </c>
      <c r="N140" s="618">
        <v>1</v>
      </c>
      <c r="O140" s="618">
        <v>1</v>
      </c>
      <c r="P140" s="618">
        <v>1</v>
      </c>
      <c r="Q140" s="619">
        <v>1</v>
      </c>
      <c r="R140" s="620">
        <v>1</v>
      </c>
      <c r="S140" s="621"/>
      <c r="T140" s="257">
        <v>301</v>
      </c>
      <c r="U140" s="255">
        <v>52</v>
      </c>
      <c r="V140" s="256">
        <v>12</v>
      </c>
      <c r="W140" s="329">
        <f t="shared" si="16"/>
        <v>33654.81</v>
      </c>
      <c r="X140" s="622">
        <f t="shared" si="17"/>
        <v>5814.12</v>
      </c>
      <c r="Y140" s="623">
        <f t="shared" si="18"/>
        <v>1341.72</v>
      </c>
      <c r="Z140" s="543"/>
      <c r="AA140" s="330" t="e">
        <f t="shared" si="19"/>
        <v>#DIV/0!</v>
      </c>
      <c r="AB140" s="656" t="e">
        <f t="shared" si="20"/>
        <v>#DIV/0!</v>
      </c>
      <c r="AC140" s="657" t="e">
        <f t="shared" si="21"/>
        <v>#DIV/0!</v>
      </c>
      <c r="AD140" s="655">
        <f>SVS!C$59</f>
        <v>0</v>
      </c>
      <c r="AE140" s="655">
        <f>SVS!C$62</f>
        <v>0</v>
      </c>
      <c r="AF140" s="655">
        <f>SVS!C$64</f>
        <v>0</v>
      </c>
      <c r="AG140" s="275" t="e">
        <f t="shared" si="22"/>
        <v>#DIV/0!</v>
      </c>
      <c r="AH140" s="331" t="e">
        <f t="shared" si="23"/>
        <v>#DIV/0!</v>
      </c>
    </row>
    <row r="141" spans="1:34" s="541" customFormat="1">
      <c r="A141" s="612">
        <v>134</v>
      </c>
      <c r="B141" s="613">
        <v>307</v>
      </c>
      <c r="C141" s="614" t="s">
        <v>645</v>
      </c>
      <c r="D141" s="614" t="s">
        <v>646</v>
      </c>
      <c r="E141" s="614"/>
      <c r="F141" s="614" t="s">
        <v>10</v>
      </c>
      <c r="G141" s="614" t="s">
        <v>661</v>
      </c>
      <c r="H141" s="614"/>
      <c r="I141" s="615">
        <v>1.58</v>
      </c>
      <c r="J141" s="616" t="s">
        <v>649</v>
      </c>
      <c r="K141" s="617" t="s">
        <v>513</v>
      </c>
      <c r="L141" s="618">
        <v>1</v>
      </c>
      <c r="M141" s="618">
        <v>1</v>
      </c>
      <c r="N141" s="618">
        <v>1</v>
      </c>
      <c r="O141" s="618">
        <v>1</v>
      </c>
      <c r="P141" s="618">
        <v>1</v>
      </c>
      <c r="Q141" s="619">
        <v>1</v>
      </c>
      <c r="R141" s="620">
        <v>1</v>
      </c>
      <c r="S141" s="621"/>
      <c r="T141" s="257">
        <v>301</v>
      </c>
      <c r="U141" s="255">
        <v>52</v>
      </c>
      <c r="V141" s="256">
        <v>12</v>
      </c>
      <c r="W141" s="329">
        <f t="shared" si="16"/>
        <v>475.58000000000004</v>
      </c>
      <c r="X141" s="622">
        <f t="shared" si="17"/>
        <v>82.16</v>
      </c>
      <c r="Y141" s="623">
        <f t="shared" si="18"/>
        <v>18.96</v>
      </c>
      <c r="Z141" s="543"/>
      <c r="AA141" s="330" t="e">
        <f t="shared" si="19"/>
        <v>#DIV/0!</v>
      </c>
      <c r="AB141" s="656" t="e">
        <f t="shared" si="20"/>
        <v>#DIV/0!</v>
      </c>
      <c r="AC141" s="657" t="e">
        <f t="shared" si="21"/>
        <v>#DIV/0!</v>
      </c>
      <c r="AD141" s="655">
        <f>SVS!C$59</f>
        <v>0</v>
      </c>
      <c r="AE141" s="655">
        <f>SVS!C$62</f>
        <v>0</v>
      </c>
      <c r="AF141" s="655">
        <f>SVS!C$64</f>
        <v>0</v>
      </c>
      <c r="AG141" s="275" t="e">
        <f t="shared" si="22"/>
        <v>#DIV/0!</v>
      </c>
      <c r="AH141" s="331" t="e">
        <f t="shared" si="23"/>
        <v>#DIV/0!</v>
      </c>
    </row>
    <row r="142" spans="1:34" s="541" customFormat="1">
      <c r="A142" s="612">
        <v>135</v>
      </c>
      <c r="B142" s="613">
        <v>307</v>
      </c>
      <c r="C142" s="614" t="s">
        <v>645</v>
      </c>
      <c r="D142" s="614" t="s">
        <v>646</v>
      </c>
      <c r="E142" s="614"/>
      <c r="F142" s="614" t="s">
        <v>10</v>
      </c>
      <c r="G142" s="614" t="s">
        <v>728</v>
      </c>
      <c r="H142" s="614"/>
      <c r="I142" s="615">
        <v>3.14</v>
      </c>
      <c r="J142" s="616" t="s">
        <v>642</v>
      </c>
      <c r="K142" s="617" t="s">
        <v>513</v>
      </c>
      <c r="L142" s="618">
        <v>1</v>
      </c>
      <c r="M142" s="618">
        <v>1</v>
      </c>
      <c r="N142" s="618">
        <v>1</v>
      </c>
      <c r="O142" s="618">
        <v>1</v>
      </c>
      <c r="P142" s="618">
        <v>1</v>
      </c>
      <c r="Q142" s="619">
        <v>1</v>
      </c>
      <c r="R142" s="620">
        <v>1</v>
      </c>
      <c r="S142" s="621"/>
      <c r="T142" s="257">
        <v>301</v>
      </c>
      <c r="U142" s="255">
        <v>52</v>
      </c>
      <c r="V142" s="256">
        <v>12</v>
      </c>
      <c r="W142" s="329">
        <f t="shared" si="16"/>
        <v>945.14</v>
      </c>
      <c r="X142" s="622">
        <f t="shared" si="17"/>
        <v>163.28</v>
      </c>
      <c r="Y142" s="623">
        <f t="shared" si="18"/>
        <v>37.68</v>
      </c>
      <c r="Z142" s="543"/>
      <c r="AA142" s="330" t="e">
        <f t="shared" si="19"/>
        <v>#DIV/0!</v>
      </c>
      <c r="AB142" s="656" t="e">
        <f t="shared" si="20"/>
        <v>#DIV/0!</v>
      </c>
      <c r="AC142" s="657" t="e">
        <f t="shared" si="21"/>
        <v>#DIV/0!</v>
      </c>
      <c r="AD142" s="655">
        <f>SVS!C$59</f>
        <v>0</v>
      </c>
      <c r="AE142" s="655">
        <f>SVS!C$62</f>
        <v>0</v>
      </c>
      <c r="AF142" s="655">
        <f>SVS!C$64</f>
        <v>0</v>
      </c>
      <c r="AG142" s="275" t="e">
        <f t="shared" si="22"/>
        <v>#DIV/0!</v>
      </c>
      <c r="AH142" s="331" t="e">
        <f t="shared" si="23"/>
        <v>#DIV/0!</v>
      </c>
    </row>
    <row r="143" spans="1:34" s="541" customFormat="1">
      <c r="A143" s="600">
        <v>136</v>
      </c>
      <c r="B143" s="613">
        <v>307</v>
      </c>
      <c r="C143" s="614" t="s">
        <v>645</v>
      </c>
      <c r="D143" s="614" t="s">
        <v>646</v>
      </c>
      <c r="E143" s="614"/>
      <c r="F143" s="614" t="s">
        <v>10</v>
      </c>
      <c r="G143" s="614" t="s">
        <v>661</v>
      </c>
      <c r="H143" s="614"/>
      <c r="I143" s="615">
        <v>2.0699999999999998</v>
      </c>
      <c r="J143" s="616" t="s">
        <v>647</v>
      </c>
      <c r="K143" s="617" t="s">
        <v>513</v>
      </c>
      <c r="L143" s="618">
        <v>1</v>
      </c>
      <c r="M143" s="618">
        <v>1</v>
      </c>
      <c r="N143" s="618">
        <v>1</v>
      </c>
      <c r="O143" s="618">
        <v>1</v>
      </c>
      <c r="P143" s="618">
        <v>1</v>
      </c>
      <c r="Q143" s="619">
        <v>1</v>
      </c>
      <c r="R143" s="620">
        <v>1</v>
      </c>
      <c r="S143" s="621"/>
      <c r="T143" s="257">
        <v>301</v>
      </c>
      <c r="U143" s="255">
        <v>52</v>
      </c>
      <c r="V143" s="256">
        <v>12</v>
      </c>
      <c r="W143" s="329">
        <f t="shared" si="16"/>
        <v>623.06999999999994</v>
      </c>
      <c r="X143" s="622">
        <f t="shared" si="17"/>
        <v>107.63999999999999</v>
      </c>
      <c r="Y143" s="623">
        <f t="shared" si="18"/>
        <v>24.839999999999996</v>
      </c>
      <c r="Z143" s="543"/>
      <c r="AA143" s="330" t="e">
        <f t="shared" si="19"/>
        <v>#DIV/0!</v>
      </c>
      <c r="AB143" s="656" t="e">
        <f t="shared" si="20"/>
        <v>#DIV/0!</v>
      </c>
      <c r="AC143" s="657" t="e">
        <f t="shared" si="21"/>
        <v>#DIV/0!</v>
      </c>
      <c r="AD143" s="655">
        <f>SVS!C$59</f>
        <v>0</v>
      </c>
      <c r="AE143" s="655">
        <f>SVS!C$62</f>
        <v>0</v>
      </c>
      <c r="AF143" s="655">
        <f>SVS!C$64</f>
        <v>0</v>
      </c>
      <c r="AG143" s="275" t="e">
        <f t="shared" si="22"/>
        <v>#DIV/0!</v>
      </c>
      <c r="AH143" s="331" t="e">
        <f t="shared" si="23"/>
        <v>#DIV/0!</v>
      </c>
    </row>
    <row r="144" spans="1:34" s="541" customFormat="1">
      <c r="A144" s="612">
        <v>137</v>
      </c>
      <c r="B144" s="613">
        <v>308</v>
      </c>
      <c r="C144" s="614" t="s">
        <v>645</v>
      </c>
      <c r="D144" s="614" t="s">
        <v>646</v>
      </c>
      <c r="E144" s="614"/>
      <c r="F144" s="614" t="s">
        <v>10</v>
      </c>
      <c r="G144" s="614" t="s">
        <v>760</v>
      </c>
      <c r="H144" s="614"/>
      <c r="I144" s="615">
        <v>41.13</v>
      </c>
      <c r="J144" s="616" t="s">
        <v>647</v>
      </c>
      <c r="K144" s="617" t="s">
        <v>513</v>
      </c>
      <c r="L144" s="618">
        <v>1</v>
      </c>
      <c r="M144" s="618">
        <v>1</v>
      </c>
      <c r="N144" s="618">
        <v>1</v>
      </c>
      <c r="O144" s="618">
        <v>1</v>
      </c>
      <c r="P144" s="618">
        <v>1</v>
      </c>
      <c r="Q144" s="619">
        <v>1</v>
      </c>
      <c r="R144" s="620">
        <v>1</v>
      </c>
      <c r="S144" s="621"/>
      <c r="T144" s="257">
        <v>301</v>
      </c>
      <c r="U144" s="255">
        <v>52</v>
      </c>
      <c r="V144" s="256">
        <v>12</v>
      </c>
      <c r="W144" s="329">
        <f t="shared" si="16"/>
        <v>12380.130000000001</v>
      </c>
      <c r="X144" s="622">
        <f t="shared" si="17"/>
        <v>2138.7600000000002</v>
      </c>
      <c r="Y144" s="623">
        <f t="shared" si="18"/>
        <v>493.56000000000006</v>
      </c>
      <c r="Z144" s="543"/>
      <c r="AA144" s="330" t="e">
        <f t="shared" si="19"/>
        <v>#DIV/0!</v>
      </c>
      <c r="AB144" s="656" t="e">
        <f t="shared" si="20"/>
        <v>#DIV/0!</v>
      </c>
      <c r="AC144" s="657" t="e">
        <f t="shared" si="21"/>
        <v>#DIV/0!</v>
      </c>
      <c r="AD144" s="655">
        <f>SVS!C$59</f>
        <v>0</v>
      </c>
      <c r="AE144" s="655">
        <f>SVS!C$62</f>
        <v>0</v>
      </c>
      <c r="AF144" s="655">
        <f>SVS!C$64</f>
        <v>0</v>
      </c>
      <c r="AG144" s="275" t="e">
        <f t="shared" si="22"/>
        <v>#DIV/0!</v>
      </c>
      <c r="AH144" s="331" t="e">
        <f t="shared" si="23"/>
        <v>#DIV/0!</v>
      </c>
    </row>
    <row r="145" spans="1:41" s="541" customFormat="1">
      <c r="A145" s="612">
        <v>138</v>
      </c>
      <c r="B145" s="613">
        <v>308</v>
      </c>
      <c r="C145" s="614" t="s">
        <v>645</v>
      </c>
      <c r="D145" s="614" t="s">
        <v>646</v>
      </c>
      <c r="E145" s="614"/>
      <c r="F145" s="614" t="s">
        <v>10</v>
      </c>
      <c r="G145" s="614" t="s">
        <v>83</v>
      </c>
      <c r="H145" s="614"/>
      <c r="I145" s="615">
        <v>81.99</v>
      </c>
      <c r="J145" s="616" t="s">
        <v>647</v>
      </c>
      <c r="K145" s="617" t="s">
        <v>513</v>
      </c>
      <c r="L145" s="618">
        <v>1</v>
      </c>
      <c r="M145" s="618">
        <v>1</v>
      </c>
      <c r="N145" s="618">
        <v>1</v>
      </c>
      <c r="O145" s="618">
        <v>1</v>
      </c>
      <c r="P145" s="618">
        <v>1</v>
      </c>
      <c r="Q145" s="619">
        <v>1</v>
      </c>
      <c r="R145" s="631">
        <v>1</v>
      </c>
      <c r="S145" s="621"/>
      <c r="T145" s="257">
        <v>301</v>
      </c>
      <c r="U145" s="255">
        <v>52</v>
      </c>
      <c r="V145" s="256">
        <v>12</v>
      </c>
      <c r="W145" s="329">
        <f t="shared" si="16"/>
        <v>24678.989999999998</v>
      </c>
      <c r="X145" s="622">
        <f t="shared" si="17"/>
        <v>4263.4799999999996</v>
      </c>
      <c r="Y145" s="623">
        <f t="shared" si="18"/>
        <v>983.87999999999988</v>
      </c>
      <c r="Z145" s="543"/>
      <c r="AA145" s="330" t="e">
        <f t="shared" si="19"/>
        <v>#DIV/0!</v>
      </c>
      <c r="AB145" s="656" t="e">
        <f t="shared" si="20"/>
        <v>#DIV/0!</v>
      </c>
      <c r="AC145" s="657" t="e">
        <f t="shared" si="21"/>
        <v>#DIV/0!</v>
      </c>
      <c r="AD145" s="655">
        <f>SVS!C$59</f>
        <v>0</v>
      </c>
      <c r="AE145" s="655">
        <f>SVS!C$62</f>
        <v>0</v>
      </c>
      <c r="AF145" s="655">
        <f>SVS!C$64</f>
        <v>0</v>
      </c>
      <c r="AG145" s="275" t="e">
        <f t="shared" si="22"/>
        <v>#DIV/0!</v>
      </c>
      <c r="AH145" s="331" t="e">
        <f t="shared" si="23"/>
        <v>#DIV/0!</v>
      </c>
    </row>
    <row r="146" spans="1:41" s="541" customFormat="1">
      <c r="A146" s="600">
        <v>139</v>
      </c>
      <c r="B146" s="613">
        <v>308</v>
      </c>
      <c r="C146" s="614" t="s">
        <v>645</v>
      </c>
      <c r="D146" s="614" t="s">
        <v>646</v>
      </c>
      <c r="E146" s="614"/>
      <c r="F146" s="614" t="s">
        <v>10</v>
      </c>
      <c r="G146" s="614" t="s">
        <v>728</v>
      </c>
      <c r="H146" s="614"/>
      <c r="I146" s="615">
        <v>12.98</v>
      </c>
      <c r="J146" s="616" t="s">
        <v>649</v>
      </c>
      <c r="K146" s="617" t="s">
        <v>513</v>
      </c>
      <c r="L146" s="618">
        <v>1</v>
      </c>
      <c r="M146" s="618">
        <v>1</v>
      </c>
      <c r="N146" s="618">
        <v>1</v>
      </c>
      <c r="O146" s="618">
        <v>1</v>
      </c>
      <c r="P146" s="618">
        <v>1</v>
      </c>
      <c r="Q146" s="619">
        <v>1</v>
      </c>
      <c r="R146" s="620">
        <v>1</v>
      </c>
      <c r="S146" s="621"/>
      <c r="T146" s="257">
        <v>301</v>
      </c>
      <c r="U146" s="255">
        <v>52</v>
      </c>
      <c r="V146" s="256">
        <v>12</v>
      </c>
      <c r="W146" s="329">
        <f t="shared" si="16"/>
        <v>3906.98</v>
      </c>
      <c r="X146" s="622">
        <f t="shared" si="17"/>
        <v>674.96</v>
      </c>
      <c r="Y146" s="623">
        <f t="shared" si="18"/>
        <v>155.76</v>
      </c>
      <c r="Z146" s="543"/>
      <c r="AA146" s="330" t="e">
        <f t="shared" si="19"/>
        <v>#DIV/0!</v>
      </c>
      <c r="AB146" s="656" t="e">
        <f t="shared" si="20"/>
        <v>#DIV/0!</v>
      </c>
      <c r="AC146" s="657" t="e">
        <f t="shared" si="21"/>
        <v>#DIV/0!</v>
      </c>
      <c r="AD146" s="655">
        <f>SVS!C$59</f>
        <v>0</v>
      </c>
      <c r="AE146" s="655">
        <f>SVS!C$62</f>
        <v>0</v>
      </c>
      <c r="AF146" s="655">
        <f>SVS!C$64</f>
        <v>0</v>
      </c>
      <c r="AG146" s="275" t="e">
        <f t="shared" si="22"/>
        <v>#DIV/0!</v>
      </c>
      <c r="AH146" s="331" t="e">
        <f t="shared" si="23"/>
        <v>#DIV/0!</v>
      </c>
    </row>
    <row r="147" spans="1:41" s="541" customFormat="1">
      <c r="A147" s="612">
        <v>140</v>
      </c>
      <c r="B147" s="613">
        <v>308</v>
      </c>
      <c r="C147" s="614" t="s">
        <v>645</v>
      </c>
      <c r="D147" s="614" t="s">
        <v>646</v>
      </c>
      <c r="E147" s="614"/>
      <c r="F147" s="614" t="s">
        <v>10</v>
      </c>
      <c r="G147" s="614" t="s">
        <v>728</v>
      </c>
      <c r="H147" s="614"/>
      <c r="I147" s="615">
        <v>12.98</v>
      </c>
      <c r="J147" s="616" t="s">
        <v>649</v>
      </c>
      <c r="K147" s="617" t="s">
        <v>513</v>
      </c>
      <c r="L147" s="618">
        <v>1</v>
      </c>
      <c r="M147" s="618">
        <v>1</v>
      </c>
      <c r="N147" s="618">
        <v>1</v>
      </c>
      <c r="O147" s="618">
        <v>1</v>
      </c>
      <c r="P147" s="618">
        <v>1</v>
      </c>
      <c r="Q147" s="619">
        <v>1</v>
      </c>
      <c r="R147" s="620">
        <v>1</v>
      </c>
      <c r="S147" s="621"/>
      <c r="T147" s="257">
        <v>301</v>
      </c>
      <c r="U147" s="255">
        <v>52</v>
      </c>
      <c r="V147" s="256">
        <v>12</v>
      </c>
      <c r="W147" s="329">
        <f t="shared" si="16"/>
        <v>3906.98</v>
      </c>
      <c r="X147" s="622">
        <f t="shared" si="17"/>
        <v>674.96</v>
      </c>
      <c r="Y147" s="623">
        <f t="shared" si="18"/>
        <v>155.76</v>
      </c>
      <c r="Z147" s="543"/>
      <c r="AA147" s="330" t="e">
        <f t="shared" si="19"/>
        <v>#DIV/0!</v>
      </c>
      <c r="AB147" s="656" t="e">
        <f t="shared" si="20"/>
        <v>#DIV/0!</v>
      </c>
      <c r="AC147" s="657" t="e">
        <f t="shared" si="21"/>
        <v>#DIV/0!</v>
      </c>
      <c r="AD147" s="655">
        <f>SVS!C$59</f>
        <v>0</v>
      </c>
      <c r="AE147" s="655">
        <f>SVS!C$62</f>
        <v>0</v>
      </c>
      <c r="AF147" s="655">
        <f>SVS!C$64</f>
        <v>0</v>
      </c>
      <c r="AG147" s="275" t="e">
        <f t="shared" si="22"/>
        <v>#DIV/0!</v>
      </c>
      <c r="AH147" s="331" t="e">
        <f t="shared" si="23"/>
        <v>#DIV/0!</v>
      </c>
    </row>
    <row r="148" spans="1:41" s="541" customFormat="1">
      <c r="A148" s="612">
        <v>141</v>
      </c>
      <c r="B148" s="613">
        <v>308</v>
      </c>
      <c r="C148" s="614" t="s">
        <v>645</v>
      </c>
      <c r="D148" s="614" t="s">
        <v>646</v>
      </c>
      <c r="E148" s="614"/>
      <c r="F148" s="614" t="s">
        <v>10</v>
      </c>
      <c r="G148" s="614" t="s">
        <v>671</v>
      </c>
      <c r="H148" s="614"/>
      <c r="I148" s="615">
        <v>84.28</v>
      </c>
      <c r="J148" s="616" t="s">
        <v>647</v>
      </c>
      <c r="K148" s="617" t="s">
        <v>513</v>
      </c>
      <c r="L148" s="618">
        <v>1</v>
      </c>
      <c r="M148" s="618">
        <v>1</v>
      </c>
      <c r="N148" s="618">
        <v>1</v>
      </c>
      <c r="O148" s="618">
        <v>1</v>
      </c>
      <c r="P148" s="618">
        <v>1</v>
      </c>
      <c r="Q148" s="619">
        <v>1</v>
      </c>
      <c r="R148" s="620">
        <v>1</v>
      </c>
      <c r="S148" s="621"/>
      <c r="T148" s="257">
        <v>301</v>
      </c>
      <c r="U148" s="255">
        <v>52</v>
      </c>
      <c r="V148" s="256">
        <v>12</v>
      </c>
      <c r="W148" s="329">
        <f t="shared" si="16"/>
        <v>25368.28</v>
      </c>
      <c r="X148" s="622">
        <f t="shared" si="17"/>
        <v>4382.5600000000004</v>
      </c>
      <c r="Y148" s="623">
        <f t="shared" si="18"/>
        <v>1011.36</v>
      </c>
      <c r="Z148" s="543"/>
      <c r="AA148" s="330" t="e">
        <f t="shared" si="19"/>
        <v>#DIV/0!</v>
      </c>
      <c r="AB148" s="656" t="e">
        <f t="shared" si="20"/>
        <v>#DIV/0!</v>
      </c>
      <c r="AC148" s="657" t="e">
        <f t="shared" si="21"/>
        <v>#DIV/0!</v>
      </c>
      <c r="AD148" s="655">
        <f>SVS!C$59</f>
        <v>0</v>
      </c>
      <c r="AE148" s="655">
        <f>SVS!C$62</f>
        <v>0</v>
      </c>
      <c r="AF148" s="655">
        <f>SVS!C$64</f>
        <v>0</v>
      </c>
      <c r="AG148" s="275" t="e">
        <f t="shared" si="22"/>
        <v>#DIV/0!</v>
      </c>
      <c r="AH148" s="331" t="e">
        <f t="shared" si="23"/>
        <v>#DIV/0!</v>
      </c>
    </row>
    <row r="149" spans="1:41" s="541" customFormat="1">
      <c r="A149" s="600">
        <v>142</v>
      </c>
      <c r="B149" s="613">
        <v>308</v>
      </c>
      <c r="C149" s="614" t="s">
        <v>645</v>
      </c>
      <c r="D149" s="614" t="s">
        <v>646</v>
      </c>
      <c r="E149" s="614"/>
      <c r="F149" s="614" t="s">
        <v>10</v>
      </c>
      <c r="G149" s="614" t="s">
        <v>83</v>
      </c>
      <c r="H149" s="614"/>
      <c r="I149" s="615">
        <v>121.44</v>
      </c>
      <c r="J149" s="616" t="s">
        <v>647</v>
      </c>
      <c r="K149" s="617" t="s">
        <v>513</v>
      </c>
      <c r="L149" s="618">
        <v>1</v>
      </c>
      <c r="M149" s="618">
        <v>1</v>
      </c>
      <c r="N149" s="618">
        <v>1</v>
      </c>
      <c r="O149" s="618">
        <v>1</v>
      </c>
      <c r="P149" s="618">
        <v>1</v>
      </c>
      <c r="Q149" s="619">
        <v>1</v>
      </c>
      <c r="R149" s="620">
        <v>1</v>
      </c>
      <c r="S149" s="621"/>
      <c r="T149" s="257">
        <v>301</v>
      </c>
      <c r="U149" s="255">
        <v>52</v>
      </c>
      <c r="V149" s="256">
        <v>12</v>
      </c>
      <c r="W149" s="329">
        <f t="shared" si="16"/>
        <v>36553.440000000002</v>
      </c>
      <c r="X149" s="622">
        <f t="shared" si="17"/>
        <v>6314.88</v>
      </c>
      <c r="Y149" s="623">
        <f t="shared" si="18"/>
        <v>1457.28</v>
      </c>
      <c r="Z149" s="543"/>
      <c r="AA149" s="330" t="e">
        <f t="shared" si="19"/>
        <v>#DIV/0!</v>
      </c>
      <c r="AB149" s="656" t="e">
        <f t="shared" si="20"/>
        <v>#DIV/0!</v>
      </c>
      <c r="AC149" s="657" t="e">
        <f t="shared" si="21"/>
        <v>#DIV/0!</v>
      </c>
      <c r="AD149" s="655">
        <f>SVS!C$59</f>
        <v>0</v>
      </c>
      <c r="AE149" s="655">
        <f>SVS!C$62</f>
        <v>0</v>
      </c>
      <c r="AF149" s="655">
        <f>SVS!C$64</f>
        <v>0</v>
      </c>
      <c r="AG149" s="275" t="e">
        <f t="shared" si="22"/>
        <v>#DIV/0!</v>
      </c>
      <c r="AH149" s="331" t="e">
        <f t="shared" si="23"/>
        <v>#DIV/0!</v>
      </c>
    </row>
    <row r="150" spans="1:41" s="541" customFormat="1">
      <c r="A150" s="612">
        <v>143</v>
      </c>
      <c r="B150" s="613">
        <v>308</v>
      </c>
      <c r="C150" s="614" t="s">
        <v>645</v>
      </c>
      <c r="D150" s="614" t="s">
        <v>69</v>
      </c>
      <c r="E150" s="614"/>
      <c r="F150" s="614" t="s">
        <v>10</v>
      </c>
      <c r="G150" s="614" t="s">
        <v>760</v>
      </c>
      <c r="H150" s="614"/>
      <c r="I150" s="615">
        <v>80.989999999999995</v>
      </c>
      <c r="J150" s="616" t="s">
        <v>649</v>
      </c>
      <c r="K150" s="617" t="s">
        <v>513</v>
      </c>
      <c r="L150" s="618">
        <v>1</v>
      </c>
      <c r="M150" s="618">
        <v>1</v>
      </c>
      <c r="N150" s="618">
        <v>1</v>
      </c>
      <c r="O150" s="618">
        <v>1</v>
      </c>
      <c r="P150" s="618">
        <v>1</v>
      </c>
      <c r="Q150" s="619">
        <v>1</v>
      </c>
      <c r="R150" s="620">
        <v>1</v>
      </c>
      <c r="S150" s="621"/>
      <c r="T150" s="257">
        <v>301</v>
      </c>
      <c r="U150" s="255">
        <v>52</v>
      </c>
      <c r="V150" s="256">
        <v>12</v>
      </c>
      <c r="W150" s="329">
        <f t="shared" si="16"/>
        <v>24377.989999999998</v>
      </c>
      <c r="X150" s="622">
        <f t="shared" si="17"/>
        <v>4211.4799999999996</v>
      </c>
      <c r="Y150" s="623">
        <f t="shared" si="18"/>
        <v>971.87999999999988</v>
      </c>
      <c r="Z150" s="543"/>
      <c r="AA150" s="330" t="e">
        <f t="shared" si="19"/>
        <v>#DIV/0!</v>
      </c>
      <c r="AB150" s="656" t="e">
        <f t="shared" si="20"/>
        <v>#DIV/0!</v>
      </c>
      <c r="AC150" s="657" t="e">
        <f t="shared" si="21"/>
        <v>#DIV/0!</v>
      </c>
      <c r="AD150" s="655">
        <f>SVS!C$59</f>
        <v>0</v>
      </c>
      <c r="AE150" s="655">
        <f>SVS!C$62</f>
        <v>0</v>
      </c>
      <c r="AF150" s="655">
        <f>SVS!C$64</f>
        <v>0</v>
      </c>
      <c r="AG150" s="275" t="e">
        <f t="shared" si="22"/>
        <v>#DIV/0!</v>
      </c>
      <c r="AH150" s="331" t="e">
        <f t="shared" si="23"/>
        <v>#DIV/0!</v>
      </c>
    </row>
    <row r="151" spans="1:41" s="541" customFormat="1">
      <c r="A151" s="612">
        <v>144</v>
      </c>
      <c r="B151" s="613">
        <v>308</v>
      </c>
      <c r="C151" s="614" t="s">
        <v>645</v>
      </c>
      <c r="D151" s="614" t="s">
        <v>69</v>
      </c>
      <c r="E151" s="614"/>
      <c r="F151" s="614" t="s">
        <v>10</v>
      </c>
      <c r="G151" s="614" t="s">
        <v>83</v>
      </c>
      <c r="H151" s="614"/>
      <c r="I151" s="615">
        <v>202.61</v>
      </c>
      <c r="J151" s="616" t="s">
        <v>647</v>
      </c>
      <c r="K151" s="617" t="s">
        <v>513</v>
      </c>
      <c r="L151" s="618">
        <v>1</v>
      </c>
      <c r="M151" s="618">
        <v>1</v>
      </c>
      <c r="N151" s="618">
        <v>1</v>
      </c>
      <c r="O151" s="618">
        <v>1</v>
      </c>
      <c r="P151" s="618">
        <v>1</v>
      </c>
      <c r="Q151" s="619">
        <v>1</v>
      </c>
      <c r="R151" s="631">
        <v>1</v>
      </c>
      <c r="S151" s="621"/>
      <c r="T151" s="257">
        <v>301</v>
      </c>
      <c r="U151" s="255">
        <v>52</v>
      </c>
      <c r="V151" s="256">
        <v>12</v>
      </c>
      <c r="W151" s="329">
        <f t="shared" si="16"/>
        <v>60985.61</v>
      </c>
      <c r="X151" s="622">
        <f t="shared" si="17"/>
        <v>10535.720000000001</v>
      </c>
      <c r="Y151" s="623">
        <f t="shared" si="18"/>
        <v>2431.3200000000002</v>
      </c>
      <c r="Z151" s="543"/>
      <c r="AA151" s="330" t="e">
        <f t="shared" si="19"/>
        <v>#DIV/0!</v>
      </c>
      <c r="AB151" s="656" t="e">
        <f t="shared" si="20"/>
        <v>#DIV/0!</v>
      </c>
      <c r="AC151" s="657" t="e">
        <f t="shared" si="21"/>
        <v>#DIV/0!</v>
      </c>
      <c r="AD151" s="655">
        <f>SVS!C$59</f>
        <v>0</v>
      </c>
      <c r="AE151" s="655">
        <f>SVS!C$62</f>
        <v>0</v>
      </c>
      <c r="AF151" s="655">
        <f>SVS!C$64</f>
        <v>0</v>
      </c>
      <c r="AG151" s="275" t="e">
        <f t="shared" si="22"/>
        <v>#DIV/0!</v>
      </c>
      <c r="AH151" s="331" t="e">
        <f t="shared" si="23"/>
        <v>#DIV/0!</v>
      </c>
    </row>
    <row r="152" spans="1:41" s="541" customFormat="1">
      <c r="A152" s="600">
        <v>145</v>
      </c>
      <c r="B152" s="613">
        <v>308</v>
      </c>
      <c r="C152" s="614" t="s">
        <v>645</v>
      </c>
      <c r="D152" s="614" t="s">
        <v>69</v>
      </c>
      <c r="E152" s="614"/>
      <c r="F152" s="614" t="s">
        <v>10</v>
      </c>
      <c r="G152" s="614" t="s">
        <v>671</v>
      </c>
      <c r="H152" s="614"/>
      <c r="I152" s="615">
        <v>84.28</v>
      </c>
      <c r="J152" s="616" t="s">
        <v>647</v>
      </c>
      <c r="K152" s="617" t="s">
        <v>513</v>
      </c>
      <c r="L152" s="618">
        <v>1</v>
      </c>
      <c r="M152" s="618">
        <v>1</v>
      </c>
      <c r="N152" s="618">
        <v>1</v>
      </c>
      <c r="O152" s="618">
        <v>1</v>
      </c>
      <c r="P152" s="618">
        <v>1</v>
      </c>
      <c r="Q152" s="619">
        <v>1</v>
      </c>
      <c r="R152" s="620">
        <v>1</v>
      </c>
      <c r="S152" s="621"/>
      <c r="T152" s="257">
        <v>301</v>
      </c>
      <c r="U152" s="255">
        <v>52</v>
      </c>
      <c r="V152" s="256">
        <v>12</v>
      </c>
      <c r="W152" s="329">
        <f t="shared" si="16"/>
        <v>25368.28</v>
      </c>
      <c r="X152" s="622">
        <f t="shared" si="17"/>
        <v>4382.5600000000004</v>
      </c>
      <c r="Y152" s="623">
        <f t="shared" si="18"/>
        <v>1011.36</v>
      </c>
      <c r="Z152" s="543"/>
      <c r="AA152" s="330" t="e">
        <f t="shared" si="19"/>
        <v>#DIV/0!</v>
      </c>
      <c r="AB152" s="656" t="e">
        <f t="shared" si="20"/>
        <v>#DIV/0!</v>
      </c>
      <c r="AC152" s="657" t="e">
        <f t="shared" si="21"/>
        <v>#DIV/0!</v>
      </c>
      <c r="AD152" s="655">
        <f>SVS!C$59</f>
        <v>0</v>
      </c>
      <c r="AE152" s="655">
        <f>SVS!C$62</f>
        <v>0</v>
      </c>
      <c r="AF152" s="655">
        <f>SVS!C$64</f>
        <v>0</v>
      </c>
      <c r="AG152" s="275" t="e">
        <f t="shared" si="22"/>
        <v>#DIV/0!</v>
      </c>
      <c r="AH152" s="331" t="e">
        <f t="shared" si="23"/>
        <v>#DIV/0!</v>
      </c>
    </row>
    <row r="153" spans="1:41" s="541" customFormat="1">
      <c r="A153" s="612">
        <v>146</v>
      </c>
      <c r="B153" s="613">
        <v>309</v>
      </c>
      <c r="C153" s="614" t="s">
        <v>829</v>
      </c>
      <c r="D153" s="614" t="s">
        <v>69</v>
      </c>
      <c r="E153" s="614"/>
      <c r="F153" s="614" t="s">
        <v>10</v>
      </c>
      <c r="G153" s="614" t="s">
        <v>696</v>
      </c>
      <c r="H153" s="614"/>
      <c r="I153" s="615">
        <v>10.92</v>
      </c>
      <c r="J153" s="616" t="s">
        <v>649</v>
      </c>
      <c r="K153" s="617" t="s">
        <v>513</v>
      </c>
      <c r="L153" s="618">
        <v>1</v>
      </c>
      <c r="M153" s="618">
        <v>1</v>
      </c>
      <c r="N153" s="618">
        <v>1</v>
      </c>
      <c r="O153" s="618">
        <v>1</v>
      </c>
      <c r="P153" s="618">
        <v>1</v>
      </c>
      <c r="Q153" s="619">
        <v>1</v>
      </c>
      <c r="R153" s="620">
        <v>1</v>
      </c>
      <c r="S153" s="621"/>
      <c r="T153" s="257">
        <v>301</v>
      </c>
      <c r="U153" s="255">
        <v>52</v>
      </c>
      <c r="V153" s="256">
        <v>12</v>
      </c>
      <c r="W153" s="329">
        <f t="shared" si="16"/>
        <v>3286.92</v>
      </c>
      <c r="X153" s="622">
        <f t="shared" si="17"/>
        <v>567.84</v>
      </c>
      <c r="Y153" s="623">
        <f t="shared" si="18"/>
        <v>131.04</v>
      </c>
      <c r="Z153" s="543"/>
      <c r="AA153" s="330" t="e">
        <f t="shared" si="19"/>
        <v>#DIV/0!</v>
      </c>
      <c r="AB153" s="656" t="e">
        <f t="shared" si="20"/>
        <v>#DIV/0!</v>
      </c>
      <c r="AC153" s="657" t="e">
        <f t="shared" si="21"/>
        <v>#DIV/0!</v>
      </c>
      <c r="AD153" s="655">
        <f>SVS!C$59</f>
        <v>0</v>
      </c>
      <c r="AE153" s="655">
        <f>SVS!C$62</f>
        <v>0</v>
      </c>
      <c r="AF153" s="655">
        <f>SVS!C$64</f>
        <v>0</v>
      </c>
      <c r="AG153" s="275" t="e">
        <f t="shared" si="22"/>
        <v>#DIV/0!</v>
      </c>
      <c r="AH153" s="331" t="e">
        <f t="shared" si="23"/>
        <v>#DIV/0!</v>
      </c>
    </row>
    <row r="154" spans="1:41" s="541" customFormat="1">
      <c r="A154" s="612">
        <v>147</v>
      </c>
      <c r="B154" s="613">
        <v>309</v>
      </c>
      <c r="C154" s="614" t="s">
        <v>829</v>
      </c>
      <c r="D154" s="614" t="s">
        <v>69</v>
      </c>
      <c r="E154" s="614"/>
      <c r="F154" s="614" t="s">
        <v>10</v>
      </c>
      <c r="G154" s="614" t="s">
        <v>831</v>
      </c>
      <c r="H154" s="614"/>
      <c r="I154" s="615">
        <v>134.66999999999999</v>
      </c>
      <c r="J154" s="616" t="s">
        <v>649</v>
      </c>
      <c r="K154" s="617" t="s">
        <v>513</v>
      </c>
      <c r="L154" s="618">
        <v>1</v>
      </c>
      <c r="M154" s="618">
        <v>1</v>
      </c>
      <c r="N154" s="618">
        <v>1</v>
      </c>
      <c r="O154" s="618">
        <v>1</v>
      </c>
      <c r="P154" s="618">
        <v>1</v>
      </c>
      <c r="Q154" s="619">
        <v>1</v>
      </c>
      <c r="R154" s="620">
        <v>1</v>
      </c>
      <c r="S154" s="621"/>
      <c r="T154" s="257">
        <v>301</v>
      </c>
      <c r="U154" s="255">
        <v>52</v>
      </c>
      <c r="V154" s="256">
        <v>12</v>
      </c>
      <c r="W154" s="329">
        <f t="shared" si="16"/>
        <v>40535.67</v>
      </c>
      <c r="X154" s="622">
        <f t="shared" si="17"/>
        <v>7002.8399999999992</v>
      </c>
      <c r="Y154" s="623">
        <f t="shared" si="18"/>
        <v>1616.04</v>
      </c>
      <c r="Z154" s="543"/>
      <c r="AA154" s="330" t="e">
        <f t="shared" si="19"/>
        <v>#DIV/0!</v>
      </c>
      <c r="AB154" s="656" t="e">
        <f t="shared" si="20"/>
        <v>#DIV/0!</v>
      </c>
      <c r="AC154" s="657" t="e">
        <f t="shared" si="21"/>
        <v>#DIV/0!</v>
      </c>
      <c r="AD154" s="655">
        <f>SVS!C$59</f>
        <v>0</v>
      </c>
      <c r="AE154" s="655">
        <f>SVS!C$62</f>
        <v>0</v>
      </c>
      <c r="AF154" s="655">
        <f>SVS!C$64</f>
        <v>0</v>
      </c>
      <c r="AG154" s="275" t="e">
        <f t="shared" si="22"/>
        <v>#DIV/0!</v>
      </c>
      <c r="AH154" s="331" t="e">
        <f t="shared" si="23"/>
        <v>#DIV/0!</v>
      </c>
    </row>
    <row r="155" spans="1:41" s="541" customFormat="1">
      <c r="A155" s="600">
        <v>148</v>
      </c>
      <c r="B155" s="613">
        <v>309</v>
      </c>
      <c r="C155" s="614" t="s">
        <v>829</v>
      </c>
      <c r="D155" s="614" t="s">
        <v>646</v>
      </c>
      <c r="E155" s="614"/>
      <c r="F155" s="614" t="s">
        <v>10</v>
      </c>
      <c r="G155" s="614" t="s">
        <v>728</v>
      </c>
      <c r="H155" s="614"/>
      <c r="I155" s="615">
        <v>12.98</v>
      </c>
      <c r="J155" s="616" t="s">
        <v>639</v>
      </c>
      <c r="K155" s="617" t="s">
        <v>513</v>
      </c>
      <c r="L155" s="618">
        <v>1</v>
      </c>
      <c r="M155" s="618">
        <v>1</v>
      </c>
      <c r="N155" s="618">
        <v>1</v>
      </c>
      <c r="O155" s="618">
        <v>1</v>
      </c>
      <c r="P155" s="618">
        <v>1</v>
      </c>
      <c r="Q155" s="619">
        <v>1</v>
      </c>
      <c r="R155" s="620">
        <v>1</v>
      </c>
      <c r="S155" s="621"/>
      <c r="T155" s="257">
        <v>301</v>
      </c>
      <c r="U155" s="255">
        <v>52</v>
      </c>
      <c r="V155" s="256">
        <v>12</v>
      </c>
      <c r="W155" s="329">
        <f t="shared" si="16"/>
        <v>3906.98</v>
      </c>
      <c r="X155" s="622">
        <f t="shared" si="17"/>
        <v>674.96</v>
      </c>
      <c r="Y155" s="623">
        <f t="shared" si="18"/>
        <v>155.76</v>
      </c>
      <c r="Z155" s="543"/>
      <c r="AA155" s="330" t="e">
        <f t="shared" si="19"/>
        <v>#DIV/0!</v>
      </c>
      <c r="AB155" s="656" t="e">
        <f t="shared" si="20"/>
        <v>#DIV/0!</v>
      </c>
      <c r="AC155" s="657" t="e">
        <f t="shared" si="21"/>
        <v>#DIV/0!</v>
      </c>
      <c r="AD155" s="655">
        <f>SVS!C$59</f>
        <v>0</v>
      </c>
      <c r="AE155" s="655">
        <f>SVS!C$62</f>
        <v>0</v>
      </c>
      <c r="AF155" s="655">
        <f>SVS!C$64</f>
        <v>0</v>
      </c>
      <c r="AG155" s="275" t="e">
        <f t="shared" si="22"/>
        <v>#DIV/0!</v>
      </c>
      <c r="AH155" s="331" t="e">
        <f t="shared" si="23"/>
        <v>#DIV/0!</v>
      </c>
    </row>
    <row r="156" spans="1:41" s="541" customFormat="1">
      <c r="A156" s="612">
        <v>149</v>
      </c>
      <c r="B156" s="613">
        <v>309</v>
      </c>
      <c r="C156" s="614" t="s">
        <v>829</v>
      </c>
      <c r="D156" s="614" t="s">
        <v>646</v>
      </c>
      <c r="E156" s="614"/>
      <c r="F156" s="614" t="s">
        <v>10</v>
      </c>
      <c r="G156" s="614" t="s">
        <v>853</v>
      </c>
      <c r="H156" s="614"/>
      <c r="I156" s="615">
        <v>50.91</v>
      </c>
      <c r="J156" s="616" t="s">
        <v>649</v>
      </c>
      <c r="K156" s="629">
        <v>0</v>
      </c>
      <c r="L156" s="618"/>
      <c r="M156" s="618"/>
      <c r="N156" s="618"/>
      <c r="O156" s="618"/>
      <c r="P156" s="618"/>
      <c r="Q156" s="619"/>
      <c r="R156" s="625"/>
      <c r="S156" s="621"/>
      <c r="T156" s="632">
        <v>0</v>
      </c>
      <c r="U156" s="633">
        <v>0</v>
      </c>
      <c r="V156" s="634">
        <v>0</v>
      </c>
      <c r="W156" s="332">
        <f t="shared" si="16"/>
        <v>0</v>
      </c>
      <c r="X156" s="622">
        <f t="shared" si="17"/>
        <v>0</v>
      </c>
      <c r="Y156" s="623">
        <f t="shared" si="18"/>
        <v>0</v>
      </c>
      <c r="Z156" s="543"/>
      <c r="AA156" s="330" t="e">
        <f t="shared" si="19"/>
        <v>#DIV/0!</v>
      </c>
      <c r="AB156" s="656" t="e">
        <f t="shared" si="20"/>
        <v>#DIV/0!</v>
      </c>
      <c r="AC156" s="657" t="e">
        <f t="shared" si="21"/>
        <v>#DIV/0!</v>
      </c>
      <c r="AD156" s="655">
        <f>SVS!C$59</f>
        <v>0</v>
      </c>
      <c r="AE156" s="655">
        <f>SVS!C$62</f>
        <v>0</v>
      </c>
      <c r="AF156" s="655">
        <f>SVS!C$64</f>
        <v>0</v>
      </c>
      <c r="AG156" s="275" t="e">
        <f t="shared" si="22"/>
        <v>#DIV/0!</v>
      </c>
      <c r="AH156" s="331" t="e">
        <f t="shared" si="23"/>
        <v>#DIV/0!</v>
      </c>
    </row>
    <row r="157" spans="1:41" s="541" customFormat="1">
      <c r="A157" s="612">
        <v>150</v>
      </c>
      <c r="B157" s="613">
        <v>309</v>
      </c>
      <c r="C157" s="614" t="s">
        <v>829</v>
      </c>
      <c r="D157" s="614" t="s">
        <v>646</v>
      </c>
      <c r="E157" s="614"/>
      <c r="F157" s="614" t="s">
        <v>10</v>
      </c>
      <c r="G157" s="614" t="s">
        <v>83</v>
      </c>
      <c r="H157" s="614"/>
      <c r="I157" s="615">
        <v>105.14</v>
      </c>
      <c r="J157" s="616" t="s">
        <v>649</v>
      </c>
      <c r="K157" s="629">
        <v>0</v>
      </c>
      <c r="L157" s="618"/>
      <c r="M157" s="618"/>
      <c r="N157" s="618"/>
      <c r="O157" s="618"/>
      <c r="P157" s="618"/>
      <c r="Q157" s="619"/>
      <c r="R157" s="625"/>
      <c r="S157" s="621"/>
      <c r="T157" s="632">
        <v>0</v>
      </c>
      <c r="U157" s="633">
        <v>0</v>
      </c>
      <c r="V157" s="634">
        <v>0</v>
      </c>
      <c r="W157" s="332">
        <f t="shared" si="16"/>
        <v>0</v>
      </c>
      <c r="X157" s="622">
        <f t="shared" si="17"/>
        <v>0</v>
      </c>
      <c r="Y157" s="623">
        <f t="shared" si="18"/>
        <v>0</v>
      </c>
      <c r="Z157" s="543"/>
      <c r="AA157" s="330" t="e">
        <f t="shared" si="19"/>
        <v>#DIV/0!</v>
      </c>
      <c r="AB157" s="656" t="e">
        <f t="shared" si="20"/>
        <v>#DIV/0!</v>
      </c>
      <c r="AC157" s="657" t="e">
        <f t="shared" si="21"/>
        <v>#DIV/0!</v>
      </c>
      <c r="AD157" s="655">
        <f>SVS!C$59</f>
        <v>0</v>
      </c>
      <c r="AE157" s="655">
        <f>SVS!C$62</f>
        <v>0</v>
      </c>
      <c r="AF157" s="655">
        <f>SVS!C$64</f>
        <v>0</v>
      </c>
      <c r="AG157" s="275" t="e">
        <f t="shared" si="22"/>
        <v>#DIV/0!</v>
      </c>
      <c r="AH157" s="331" t="e">
        <f t="shared" si="23"/>
        <v>#DIV/0!</v>
      </c>
    </row>
    <row r="158" spans="1:41" s="541" customFormat="1">
      <c r="A158" s="600">
        <v>151</v>
      </c>
      <c r="B158" s="613">
        <v>309</v>
      </c>
      <c r="C158" s="614" t="s">
        <v>829</v>
      </c>
      <c r="D158" s="614" t="s">
        <v>646</v>
      </c>
      <c r="E158" s="614"/>
      <c r="F158" s="614" t="s">
        <v>10</v>
      </c>
      <c r="G158" s="614" t="s">
        <v>854</v>
      </c>
      <c r="H158" s="614"/>
      <c r="I158" s="615">
        <v>2.98</v>
      </c>
      <c r="J158" s="616" t="s">
        <v>642</v>
      </c>
      <c r="K158" s="629">
        <v>0</v>
      </c>
      <c r="L158" s="618"/>
      <c r="M158" s="618"/>
      <c r="N158" s="618"/>
      <c r="O158" s="618"/>
      <c r="P158" s="618"/>
      <c r="Q158" s="619"/>
      <c r="R158" s="625"/>
      <c r="S158" s="621"/>
      <c r="T158" s="632">
        <v>0</v>
      </c>
      <c r="U158" s="633">
        <v>0</v>
      </c>
      <c r="V158" s="634">
        <v>0</v>
      </c>
      <c r="W158" s="332">
        <f t="shared" si="16"/>
        <v>0</v>
      </c>
      <c r="X158" s="622">
        <f t="shared" si="17"/>
        <v>0</v>
      </c>
      <c r="Y158" s="623">
        <f t="shared" si="18"/>
        <v>0</v>
      </c>
      <c r="Z158" s="543"/>
      <c r="AA158" s="330" t="e">
        <f t="shared" si="19"/>
        <v>#DIV/0!</v>
      </c>
      <c r="AB158" s="656" t="e">
        <f t="shared" si="20"/>
        <v>#DIV/0!</v>
      </c>
      <c r="AC158" s="657" t="e">
        <f t="shared" si="21"/>
        <v>#DIV/0!</v>
      </c>
      <c r="AD158" s="655">
        <f>SVS!C$59</f>
        <v>0</v>
      </c>
      <c r="AE158" s="655">
        <f>SVS!C$62</f>
        <v>0</v>
      </c>
      <c r="AF158" s="655">
        <f>SVS!C$64</f>
        <v>0</v>
      </c>
      <c r="AG158" s="275" t="e">
        <f t="shared" si="22"/>
        <v>#DIV/0!</v>
      </c>
      <c r="AH158" s="331" t="e">
        <f t="shared" si="23"/>
        <v>#DIV/0!</v>
      </c>
    </row>
    <row r="159" spans="1:41">
      <c r="A159" s="612">
        <v>152</v>
      </c>
      <c r="B159" s="613">
        <v>310</v>
      </c>
      <c r="C159" s="614" t="s">
        <v>75</v>
      </c>
      <c r="D159" s="614" t="s">
        <v>69</v>
      </c>
      <c r="E159" s="614"/>
      <c r="F159" s="614" t="s">
        <v>10</v>
      </c>
      <c r="G159" s="614" t="s">
        <v>452</v>
      </c>
      <c r="H159" s="614"/>
      <c r="I159" s="615">
        <v>4.45</v>
      </c>
      <c r="J159" s="616" t="s">
        <v>642</v>
      </c>
      <c r="K159" s="617" t="s">
        <v>513</v>
      </c>
      <c r="L159" s="618">
        <v>1</v>
      </c>
      <c r="M159" s="618">
        <v>1</v>
      </c>
      <c r="N159" s="618">
        <v>1</v>
      </c>
      <c r="O159" s="618">
        <v>1</v>
      </c>
      <c r="P159" s="618">
        <v>1</v>
      </c>
      <c r="Q159" s="619">
        <v>1</v>
      </c>
      <c r="R159" s="620">
        <v>1</v>
      </c>
      <c r="S159" s="621"/>
      <c r="T159" s="257">
        <v>301</v>
      </c>
      <c r="U159" s="255">
        <v>52</v>
      </c>
      <c r="V159" s="256">
        <v>12</v>
      </c>
      <c r="W159" s="329">
        <f t="shared" si="16"/>
        <v>1339.45</v>
      </c>
      <c r="X159" s="622">
        <f t="shared" si="17"/>
        <v>231.4</v>
      </c>
      <c r="Y159" s="623">
        <f t="shared" si="18"/>
        <v>53.400000000000006</v>
      </c>
      <c r="Z159" s="543"/>
      <c r="AA159" s="330" t="e">
        <f t="shared" si="19"/>
        <v>#DIV/0!</v>
      </c>
      <c r="AB159" s="656" t="e">
        <f t="shared" si="20"/>
        <v>#DIV/0!</v>
      </c>
      <c r="AC159" s="657" t="e">
        <f t="shared" si="21"/>
        <v>#DIV/0!</v>
      </c>
      <c r="AD159" s="655">
        <f>SVS!C$59</f>
        <v>0</v>
      </c>
      <c r="AE159" s="655">
        <f>SVS!C$62</f>
        <v>0</v>
      </c>
      <c r="AF159" s="655">
        <f>SVS!C$64</f>
        <v>0</v>
      </c>
      <c r="AG159" s="275" t="e">
        <f t="shared" si="22"/>
        <v>#DIV/0!</v>
      </c>
      <c r="AH159" s="331" t="e">
        <f t="shared" si="23"/>
        <v>#DIV/0!</v>
      </c>
      <c r="AI159" s="541"/>
      <c r="AJ159" s="541"/>
      <c r="AK159" s="541"/>
      <c r="AL159" s="541"/>
      <c r="AM159" s="541"/>
      <c r="AN159" s="541"/>
      <c r="AO159" s="541"/>
    </row>
    <row r="160" spans="1:41">
      <c r="A160" s="612">
        <v>153</v>
      </c>
      <c r="B160" s="642">
        <v>0</v>
      </c>
      <c r="C160" s="614" t="s">
        <v>876</v>
      </c>
      <c r="D160" s="614" t="s">
        <v>69</v>
      </c>
      <c r="E160" s="614"/>
      <c r="F160" s="614" t="s">
        <v>10</v>
      </c>
      <c r="G160" s="614" t="s">
        <v>132</v>
      </c>
      <c r="H160" s="643"/>
      <c r="I160" s="615">
        <v>12.12</v>
      </c>
      <c r="J160" s="616" t="s">
        <v>642</v>
      </c>
      <c r="K160" s="617" t="s">
        <v>513</v>
      </c>
      <c r="L160" s="618">
        <v>1</v>
      </c>
      <c r="M160" s="618">
        <v>1</v>
      </c>
      <c r="N160" s="618">
        <v>1</v>
      </c>
      <c r="O160" s="618">
        <v>1</v>
      </c>
      <c r="P160" s="618">
        <v>1</v>
      </c>
      <c r="Q160" s="619">
        <v>1</v>
      </c>
      <c r="R160" s="620">
        <v>1</v>
      </c>
      <c r="S160" s="621"/>
      <c r="T160" s="257">
        <v>301</v>
      </c>
      <c r="U160" s="255">
        <v>52</v>
      </c>
      <c r="V160" s="256">
        <v>12</v>
      </c>
      <c r="W160" s="329">
        <f t="shared" si="16"/>
        <v>3648.12</v>
      </c>
      <c r="X160" s="622">
        <f t="shared" si="17"/>
        <v>630.24</v>
      </c>
      <c r="Y160" s="623">
        <f t="shared" si="18"/>
        <v>145.44</v>
      </c>
      <c r="Z160" s="543"/>
      <c r="AA160" s="330" t="e">
        <f t="shared" si="19"/>
        <v>#DIV/0!</v>
      </c>
      <c r="AB160" s="656" t="e">
        <f t="shared" si="20"/>
        <v>#DIV/0!</v>
      </c>
      <c r="AC160" s="657" t="e">
        <f t="shared" si="21"/>
        <v>#DIV/0!</v>
      </c>
      <c r="AD160" s="655">
        <f>SVS!C$59</f>
        <v>0</v>
      </c>
      <c r="AE160" s="655">
        <f>SVS!C$62</f>
        <v>0</v>
      </c>
      <c r="AF160" s="655">
        <f>SVS!C$64</f>
        <v>0</v>
      </c>
      <c r="AG160" s="275" t="e">
        <f t="shared" si="22"/>
        <v>#DIV/0!</v>
      </c>
      <c r="AH160" s="331" t="e">
        <f t="shared" si="23"/>
        <v>#DIV/0!</v>
      </c>
      <c r="AI160" s="541"/>
      <c r="AJ160" s="541"/>
      <c r="AK160" s="541"/>
      <c r="AL160" s="541"/>
      <c r="AM160" s="541"/>
      <c r="AN160" s="541"/>
      <c r="AO160" s="541"/>
    </row>
    <row r="161" spans="1:41">
      <c r="A161" s="600">
        <v>154</v>
      </c>
      <c r="B161" s="613">
        <v>306</v>
      </c>
      <c r="C161" s="614" t="s">
        <v>645</v>
      </c>
      <c r="D161" s="614" t="s">
        <v>69</v>
      </c>
      <c r="E161" s="614" t="s">
        <v>964</v>
      </c>
      <c r="F161" s="614" t="s">
        <v>519</v>
      </c>
      <c r="G161" s="614" t="s">
        <v>713</v>
      </c>
      <c r="H161" s="614"/>
      <c r="I161" s="615">
        <v>23.46</v>
      </c>
      <c r="J161" s="616" t="s">
        <v>649</v>
      </c>
      <c r="K161" s="617" t="s">
        <v>513</v>
      </c>
      <c r="L161" s="618">
        <v>1</v>
      </c>
      <c r="M161" s="618">
        <v>1</v>
      </c>
      <c r="N161" s="618">
        <v>1</v>
      </c>
      <c r="O161" s="618">
        <v>1</v>
      </c>
      <c r="P161" s="618">
        <v>1</v>
      </c>
      <c r="Q161" s="619">
        <v>1</v>
      </c>
      <c r="R161" s="620">
        <v>1</v>
      </c>
      <c r="S161" s="621"/>
      <c r="T161" s="257">
        <v>301</v>
      </c>
      <c r="U161" s="255">
        <v>52</v>
      </c>
      <c r="V161" s="256">
        <v>12</v>
      </c>
      <c r="W161" s="329">
        <f t="shared" si="16"/>
        <v>7061.46</v>
      </c>
      <c r="X161" s="622">
        <f t="shared" si="17"/>
        <v>1219.92</v>
      </c>
      <c r="Y161" s="623">
        <f t="shared" si="18"/>
        <v>281.52</v>
      </c>
      <c r="Z161" s="543"/>
      <c r="AA161" s="330" t="e">
        <f t="shared" si="19"/>
        <v>#DIV/0!</v>
      </c>
      <c r="AB161" s="656" t="e">
        <f t="shared" si="20"/>
        <v>#DIV/0!</v>
      </c>
      <c r="AC161" s="657" t="e">
        <f t="shared" si="21"/>
        <v>#DIV/0!</v>
      </c>
      <c r="AD161" s="655">
        <f>SVS!C$59</f>
        <v>0</v>
      </c>
      <c r="AE161" s="655">
        <f>SVS!C$62</f>
        <v>0</v>
      </c>
      <c r="AF161" s="655">
        <f>SVS!C$64</f>
        <v>0</v>
      </c>
      <c r="AG161" s="275" t="e">
        <f t="shared" si="22"/>
        <v>#DIV/0!</v>
      </c>
      <c r="AH161" s="331" t="e">
        <f t="shared" si="23"/>
        <v>#DIV/0!</v>
      </c>
      <c r="AI161" s="541"/>
      <c r="AJ161" s="541"/>
      <c r="AK161" s="541"/>
      <c r="AL161" s="541"/>
      <c r="AM161" s="541"/>
      <c r="AN161" s="541"/>
      <c r="AO161" s="541"/>
    </row>
    <row r="162" spans="1:41">
      <c r="A162" s="612">
        <v>155</v>
      </c>
      <c r="B162" s="613">
        <v>306</v>
      </c>
      <c r="C162" s="614" t="s">
        <v>645</v>
      </c>
      <c r="D162" s="614" t="s">
        <v>69</v>
      </c>
      <c r="E162" s="614" t="s">
        <v>965</v>
      </c>
      <c r="F162" s="614" t="s">
        <v>519</v>
      </c>
      <c r="G162" s="614" t="s">
        <v>717</v>
      </c>
      <c r="H162" s="614"/>
      <c r="I162" s="615">
        <v>19.34</v>
      </c>
      <c r="J162" s="616" t="s">
        <v>649</v>
      </c>
      <c r="K162" s="617" t="s">
        <v>513</v>
      </c>
      <c r="L162" s="618">
        <v>1</v>
      </c>
      <c r="M162" s="618">
        <v>1</v>
      </c>
      <c r="N162" s="618">
        <v>1</v>
      </c>
      <c r="O162" s="618">
        <v>1</v>
      </c>
      <c r="P162" s="618">
        <v>1</v>
      </c>
      <c r="Q162" s="619">
        <v>1</v>
      </c>
      <c r="R162" s="620">
        <v>1</v>
      </c>
      <c r="S162" s="621"/>
      <c r="T162" s="257">
        <v>301</v>
      </c>
      <c r="U162" s="255">
        <v>52</v>
      </c>
      <c r="V162" s="256">
        <v>12</v>
      </c>
      <c r="W162" s="329">
        <f t="shared" si="16"/>
        <v>5821.34</v>
      </c>
      <c r="X162" s="622">
        <f t="shared" si="17"/>
        <v>1005.68</v>
      </c>
      <c r="Y162" s="623">
        <f t="shared" si="18"/>
        <v>232.07999999999998</v>
      </c>
      <c r="Z162" s="543"/>
      <c r="AA162" s="330" t="e">
        <f t="shared" si="19"/>
        <v>#DIV/0!</v>
      </c>
      <c r="AB162" s="656" t="e">
        <f t="shared" si="20"/>
        <v>#DIV/0!</v>
      </c>
      <c r="AC162" s="657" t="e">
        <f t="shared" si="21"/>
        <v>#DIV/0!</v>
      </c>
      <c r="AD162" s="655">
        <f>SVS!C$59</f>
        <v>0</v>
      </c>
      <c r="AE162" s="655">
        <f>SVS!C$62</f>
        <v>0</v>
      </c>
      <c r="AF162" s="655">
        <f>SVS!C$64</f>
        <v>0</v>
      </c>
      <c r="AG162" s="275" t="e">
        <f t="shared" si="22"/>
        <v>#DIV/0!</v>
      </c>
      <c r="AH162" s="331" t="e">
        <f t="shared" si="23"/>
        <v>#DIV/0!</v>
      </c>
      <c r="AI162" s="541"/>
      <c r="AJ162" s="541"/>
      <c r="AK162" s="541"/>
      <c r="AL162" s="541"/>
      <c r="AM162" s="541"/>
      <c r="AN162" s="541"/>
      <c r="AO162" s="541"/>
    </row>
    <row r="163" spans="1:41">
      <c r="A163" s="612">
        <v>156</v>
      </c>
      <c r="B163" s="613">
        <v>306</v>
      </c>
      <c r="C163" s="614" t="s">
        <v>645</v>
      </c>
      <c r="D163" s="614" t="s">
        <v>646</v>
      </c>
      <c r="E163" s="614" t="s">
        <v>966</v>
      </c>
      <c r="F163" s="614" t="s">
        <v>520</v>
      </c>
      <c r="G163" s="614" t="s">
        <v>416</v>
      </c>
      <c r="H163" s="614"/>
      <c r="I163" s="615">
        <v>13.72</v>
      </c>
      <c r="J163" s="616" t="s">
        <v>675</v>
      </c>
      <c r="K163" s="629" t="s">
        <v>919</v>
      </c>
      <c r="L163" s="618"/>
      <c r="M163" s="618"/>
      <c r="N163" s="618"/>
      <c r="O163" s="618"/>
      <c r="P163" s="618"/>
      <c r="Q163" s="619"/>
      <c r="R163" s="620"/>
      <c r="S163" s="621"/>
      <c r="T163" s="630">
        <v>0</v>
      </c>
      <c r="U163" s="627">
        <v>0</v>
      </c>
      <c r="V163" s="628">
        <v>0</v>
      </c>
      <c r="W163" s="332">
        <f t="shared" si="16"/>
        <v>0</v>
      </c>
      <c r="X163" s="622">
        <f t="shared" si="17"/>
        <v>0</v>
      </c>
      <c r="Y163" s="623">
        <f t="shared" si="18"/>
        <v>0</v>
      </c>
      <c r="Z163" s="353"/>
      <c r="AA163" s="333">
        <v>0</v>
      </c>
      <c r="AB163" s="622">
        <v>0</v>
      </c>
      <c r="AC163" s="623">
        <v>0</v>
      </c>
      <c r="AD163" s="655">
        <f>SVS!C$59</f>
        <v>0</v>
      </c>
      <c r="AE163" s="655">
        <f>SVS!C$62</f>
        <v>0</v>
      </c>
      <c r="AF163" s="655">
        <f>SVS!C$64</f>
        <v>0</v>
      </c>
      <c r="AG163" s="313">
        <f t="shared" si="22"/>
        <v>0</v>
      </c>
      <c r="AH163" s="334">
        <f t="shared" si="23"/>
        <v>0</v>
      </c>
    </row>
    <row r="164" spans="1:41">
      <c r="A164" s="600">
        <v>157</v>
      </c>
      <c r="B164" s="613">
        <v>306</v>
      </c>
      <c r="C164" s="614" t="s">
        <v>645</v>
      </c>
      <c r="D164" s="614" t="s">
        <v>646</v>
      </c>
      <c r="E164" s="614"/>
      <c r="F164" s="614" t="s">
        <v>520</v>
      </c>
      <c r="G164" s="614" t="s">
        <v>677</v>
      </c>
      <c r="H164" s="614"/>
      <c r="I164" s="615">
        <v>5.33</v>
      </c>
      <c r="J164" s="616" t="s">
        <v>642</v>
      </c>
      <c r="K164" s="629">
        <v>0</v>
      </c>
      <c r="L164" s="618"/>
      <c r="M164" s="618"/>
      <c r="N164" s="618"/>
      <c r="O164" s="618"/>
      <c r="P164" s="618"/>
      <c r="Q164" s="619"/>
      <c r="R164" s="625"/>
      <c r="S164" s="621"/>
      <c r="T164" s="632">
        <v>0</v>
      </c>
      <c r="U164" s="633">
        <v>0</v>
      </c>
      <c r="V164" s="634">
        <v>0</v>
      </c>
      <c r="W164" s="332">
        <f t="shared" si="16"/>
        <v>0</v>
      </c>
      <c r="X164" s="622">
        <f t="shared" si="17"/>
        <v>0</v>
      </c>
      <c r="Y164" s="623">
        <f t="shared" si="18"/>
        <v>0</v>
      </c>
      <c r="Z164" s="543"/>
      <c r="AA164" s="330" t="e">
        <f t="shared" si="19"/>
        <v>#DIV/0!</v>
      </c>
      <c r="AB164" s="656" t="e">
        <f t="shared" si="20"/>
        <v>#DIV/0!</v>
      </c>
      <c r="AC164" s="657" t="e">
        <f t="shared" si="21"/>
        <v>#DIV/0!</v>
      </c>
      <c r="AD164" s="655">
        <f>SVS!C$59</f>
        <v>0</v>
      </c>
      <c r="AE164" s="655">
        <f>SVS!C$62</f>
        <v>0</v>
      </c>
      <c r="AF164" s="655">
        <f>SVS!C$64</f>
        <v>0</v>
      </c>
      <c r="AG164" s="275" t="e">
        <f t="shared" si="22"/>
        <v>#DIV/0!</v>
      </c>
      <c r="AH164" s="331" t="e">
        <f t="shared" si="23"/>
        <v>#DIV/0!</v>
      </c>
    </row>
    <row r="165" spans="1:41">
      <c r="A165" s="612">
        <v>158</v>
      </c>
      <c r="B165" s="613">
        <v>306</v>
      </c>
      <c r="C165" s="614" t="s">
        <v>645</v>
      </c>
      <c r="D165" s="614" t="s">
        <v>646</v>
      </c>
      <c r="E165" s="614" t="s">
        <v>967</v>
      </c>
      <c r="F165" s="614" t="s">
        <v>520</v>
      </c>
      <c r="G165" s="614" t="s">
        <v>79</v>
      </c>
      <c r="H165" s="614"/>
      <c r="I165" s="615">
        <v>11.2</v>
      </c>
      <c r="J165" s="616" t="s">
        <v>675</v>
      </c>
      <c r="K165" s="629" t="s">
        <v>919</v>
      </c>
      <c r="L165" s="618"/>
      <c r="M165" s="618"/>
      <c r="N165" s="618"/>
      <c r="O165" s="618"/>
      <c r="P165" s="618"/>
      <c r="Q165" s="619"/>
      <c r="R165" s="620"/>
      <c r="S165" s="621"/>
      <c r="T165" s="630">
        <v>0</v>
      </c>
      <c r="U165" s="627">
        <v>0</v>
      </c>
      <c r="V165" s="628">
        <v>0</v>
      </c>
      <c r="W165" s="332">
        <f t="shared" si="16"/>
        <v>0</v>
      </c>
      <c r="X165" s="622">
        <f t="shared" si="17"/>
        <v>0</v>
      </c>
      <c r="Y165" s="623">
        <f t="shared" si="18"/>
        <v>0</v>
      </c>
      <c r="Z165" s="353"/>
      <c r="AA165" s="333">
        <v>0</v>
      </c>
      <c r="AB165" s="622">
        <v>0</v>
      </c>
      <c r="AC165" s="623">
        <v>0</v>
      </c>
      <c r="AD165" s="655">
        <f>SVS!C$59</f>
        <v>0</v>
      </c>
      <c r="AE165" s="655">
        <f>SVS!C$62</f>
        <v>0</v>
      </c>
      <c r="AF165" s="655">
        <f>SVS!C$64</f>
        <v>0</v>
      </c>
      <c r="AG165" s="313">
        <f t="shared" si="22"/>
        <v>0</v>
      </c>
      <c r="AH165" s="334">
        <f t="shared" si="23"/>
        <v>0</v>
      </c>
    </row>
    <row r="166" spans="1:41">
      <c r="A166" s="612">
        <v>159</v>
      </c>
      <c r="B166" s="613">
        <v>306</v>
      </c>
      <c r="C166" s="614" t="s">
        <v>645</v>
      </c>
      <c r="D166" s="614" t="s">
        <v>69</v>
      </c>
      <c r="E166" s="614">
        <v>146</v>
      </c>
      <c r="F166" s="614" t="s">
        <v>520</v>
      </c>
      <c r="G166" s="614" t="s">
        <v>697</v>
      </c>
      <c r="H166" s="614"/>
      <c r="I166" s="615">
        <v>13.69</v>
      </c>
      <c r="J166" s="616" t="s">
        <v>649</v>
      </c>
      <c r="K166" s="617" t="s">
        <v>920</v>
      </c>
      <c r="L166" s="618"/>
      <c r="M166" s="618"/>
      <c r="N166" s="618"/>
      <c r="O166" s="618"/>
      <c r="P166" s="618"/>
      <c r="Q166" s="619"/>
      <c r="R166" s="625"/>
      <c r="S166" s="621"/>
      <c r="T166" s="635">
        <v>1</v>
      </c>
      <c r="U166" s="627">
        <v>0</v>
      </c>
      <c r="V166" s="628">
        <v>0</v>
      </c>
      <c r="W166" s="329">
        <f t="shared" si="16"/>
        <v>13.69</v>
      </c>
      <c r="X166" s="622">
        <f t="shared" si="17"/>
        <v>0</v>
      </c>
      <c r="Y166" s="623">
        <f t="shared" si="18"/>
        <v>0</v>
      </c>
      <c r="Z166" s="543"/>
      <c r="AA166" s="330" t="e">
        <f t="shared" si="19"/>
        <v>#DIV/0!</v>
      </c>
      <c r="AB166" s="656" t="e">
        <f t="shared" si="20"/>
        <v>#DIV/0!</v>
      </c>
      <c r="AC166" s="657" t="e">
        <f t="shared" si="21"/>
        <v>#DIV/0!</v>
      </c>
      <c r="AD166" s="655">
        <f>SVS!C$59</f>
        <v>0</v>
      </c>
      <c r="AE166" s="655">
        <f>SVS!C$62</f>
        <v>0</v>
      </c>
      <c r="AF166" s="655">
        <f>SVS!C$64</f>
        <v>0</v>
      </c>
      <c r="AG166" s="275" t="e">
        <f t="shared" si="22"/>
        <v>#DIV/0!</v>
      </c>
      <c r="AH166" s="331" t="e">
        <f t="shared" si="23"/>
        <v>#DIV/0!</v>
      </c>
    </row>
    <row r="167" spans="1:41">
      <c r="A167" s="600">
        <v>160</v>
      </c>
      <c r="B167" s="613">
        <v>306</v>
      </c>
      <c r="C167" s="614" t="s">
        <v>645</v>
      </c>
      <c r="D167" s="614" t="s">
        <v>69</v>
      </c>
      <c r="E167" s="614">
        <v>145</v>
      </c>
      <c r="F167" s="614" t="s">
        <v>520</v>
      </c>
      <c r="G167" s="614" t="s">
        <v>416</v>
      </c>
      <c r="H167" s="614"/>
      <c r="I167" s="615">
        <v>11.02</v>
      </c>
      <c r="J167" s="616" t="s">
        <v>649</v>
      </c>
      <c r="K167" s="617" t="s">
        <v>920</v>
      </c>
      <c r="L167" s="618"/>
      <c r="M167" s="618"/>
      <c r="N167" s="618"/>
      <c r="O167" s="618"/>
      <c r="P167" s="618"/>
      <c r="Q167" s="619"/>
      <c r="R167" s="625"/>
      <c r="S167" s="621"/>
      <c r="T167" s="635">
        <v>1</v>
      </c>
      <c r="U167" s="627">
        <v>0</v>
      </c>
      <c r="V167" s="628">
        <v>0</v>
      </c>
      <c r="W167" s="329">
        <f t="shared" si="16"/>
        <v>11.02</v>
      </c>
      <c r="X167" s="622">
        <f t="shared" si="17"/>
        <v>0</v>
      </c>
      <c r="Y167" s="623">
        <f t="shared" si="18"/>
        <v>0</v>
      </c>
      <c r="Z167" s="543"/>
      <c r="AA167" s="330" t="e">
        <f t="shared" si="19"/>
        <v>#DIV/0!</v>
      </c>
      <c r="AB167" s="656" t="e">
        <f t="shared" si="20"/>
        <v>#DIV/0!</v>
      </c>
      <c r="AC167" s="657" t="e">
        <f t="shared" si="21"/>
        <v>#DIV/0!</v>
      </c>
      <c r="AD167" s="655">
        <f>SVS!C$59</f>
        <v>0</v>
      </c>
      <c r="AE167" s="655">
        <f>SVS!C$62</f>
        <v>0</v>
      </c>
      <c r="AF167" s="655">
        <f>SVS!C$64</f>
        <v>0</v>
      </c>
      <c r="AG167" s="275" t="e">
        <f t="shared" si="22"/>
        <v>#DIV/0!</v>
      </c>
      <c r="AH167" s="331" t="e">
        <f t="shared" si="23"/>
        <v>#DIV/0!</v>
      </c>
    </row>
    <row r="168" spans="1:41">
      <c r="A168" s="612">
        <v>161</v>
      </c>
      <c r="B168" s="613">
        <v>306</v>
      </c>
      <c r="C168" s="614" t="s">
        <v>645</v>
      </c>
      <c r="D168" s="614" t="s">
        <v>69</v>
      </c>
      <c r="E168" s="614">
        <v>144</v>
      </c>
      <c r="F168" s="614" t="s">
        <v>520</v>
      </c>
      <c r="G168" s="614" t="s">
        <v>416</v>
      </c>
      <c r="H168" s="614"/>
      <c r="I168" s="615">
        <v>12.35</v>
      </c>
      <c r="J168" s="616" t="s">
        <v>649</v>
      </c>
      <c r="K168" s="617" t="s">
        <v>920</v>
      </c>
      <c r="L168" s="618"/>
      <c r="M168" s="618"/>
      <c r="N168" s="618"/>
      <c r="O168" s="618"/>
      <c r="P168" s="618"/>
      <c r="Q168" s="619"/>
      <c r="R168" s="625"/>
      <c r="S168" s="621"/>
      <c r="T168" s="635">
        <v>1</v>
      </c>
      <c r="U168" s="627">
        <v>0</v>
      </c>
      <c r="V168" s="628">
        <v>0</v>
      </c>
      <c r="W168" s="329">
        <f t="shared" si="16"/>
        <v>12.35</v>
      </c>
      <c r="X168" s="622">
        <f t="shared" si="17"/>
        <v>0</v>
      </c>
      <c r="Y168" s="623">
        <f t="shared" si="18"/>
        <v>0</v>
      </c>
      <c r="Z168" s="543"/>
      <c r="AA168" s="330" t="e">
        <f t="shared" si="19"/>
        <v>#DIV/0!</v>
      </c>
      <c r="AB168" s="656" t="e">
        <f t="shared" si="20"/>
        <v>#DIV/0!</v>
      </c>
      <c r="AC168" s="657" t="e">
        <f t="shared" si="21"/>
        <v>#DIV/0!</v>
      </c>
      <c r="AD168" s="655">
        <f>SVS!C$59</f>
        <v>0</v>
      </c>
      <c r="AE168" s="655">
        <f>SVS!C$62</f>
        <v>0</v>
      </c>
      <c r="AF168" s="655">
        <f>SVS!C$64</f>
        <v>0</v>
      </c>
      <c r="AG168" s="275" t="e">
        <f t="shared" si="22"/>
        <v>#DIV/0!</v>
      </c>
      <c r="AH168" s="331" t="e">
        <f t="shared" si="23"/>
        <v>#DIV/0!</v>
      </c>
    </row>
    <row r="169" spans="1:41">
      <c r="A169" s="612">
        <v>162</v>
      </c>
      <c r="B169" s="613">
        <v>306</v>
      </c>
      <c r="C169" s="614" t="s">
        <v>645</v>
      </c>
      <c r="D169" s="614" t="s">
        <v>69</v>
      </c>
      <c r="E169" s="614">
        <v>143</v>
      </c>
      <c r="F169" s="614" t="s">
        <v>520</v>
      </c>
      <c r="G169" s="614" t="s">
        <v>698</v>
      </c>
      <c r="H169" s="614"/>
      <c r="I169" s="615">
        <v>29.63</v>
      </c>
      <c r="J169" s="616" t="s">
        <v>649</v>
      </c>
      <c r="K169" s="617" t="s">
        <v>920</v>
      </c>
      <c r="L169" s="618"/>
      <c r="M169" s="618"/>
      <c r="N169" s="618"/>
      <c r="O169" s="618"/>
      <c r="P169" s="618"/>
      <c r="Q169" s="619"/>
      <c r="R169" s="625"/>
      <c r="S169" s="621"/>
      <c r="T169" s="635">
        <v>1</v>
      </c>
      <c r="U169" s="627">
        <v>0</v>
      </c>
      <c r="V169" s="628">
        <v>0</v>
      </c>
      <c r="W169" s="329">
        <f t="shared" si="16"/>
        <v>29.63</v>
      </c>
      <c r="X169" s="622">
        <f t="shared" si="17"/>
        <v>0</v>
      </c>
      <c r="Y169" s="623">
        <f t="shared" si="18"/>
        <v>0</v>
      </c>
      <c r="Z169" s="543"/>
      <c r="AA169" s="330" t="e">
        <f t="shared" si="19"/>
        <v>#DIV/0!</v>
      </c>
      <c r="AB169" s="656" t="e">
        <f t="shared" si="20"/>
        <v>#DIV/0!</v>
      </c>
      <c r="AC169" s="657" t="e">
        <f t="shared" si="21"/>
        <v>#DIV/0!</v>
      </c>
      <c r="AD169" s="655">
        <f>SVS!C$59</f>
        <v>0</v>
      </c>
      <c r="AE169" s="655">
        <f>SVS!C$62</f>
        <v>0</v>
      </c>
      <c r="AF169" s="655">
        <f>SVS!C$64</f>
        <v>0</v>
      </c>
      <c r="AG169" s="275" t="e">
        <f t="shared" si="22"/>
        <v>#DIV/0!</v>
      </c>
      <c r="AH169" s="331" t="e">
        <f t="shared" si="23"/>
        <v>#DIV/0!</v>
      </c>
    </row>
    <row r="170" spans="1:41">
      <c r="A170" s="600">
        <v>163</v>
      </c>
      <c r="B170" s="613">
        <v>306</v>
      </c>
      <c r="C170" s="614" t="s">
        <v>645</v>
      </c>
      <c r="D170" s="614" t="s">
        <v>69</v>
      </c>
      <c r="E170" s="614" t="s">
        <v>962</v>
      </c>
      <c r="F170" s="614" t="s">
        <v>520</v>
      </c>
      <c r="G170" s="614" t="s">
        <v>416</v>
      </c>
      <c r="H170" s="614"/>
      <c r="I170" s="615">
        <v>17.68</v>
      </c>
      <c r="J170" s="616" t="s">
        <v>649</v>
      </c>
      <c r="K170" s="617" t="s">
        <v>920</v>
      </c>
      <c r="L170" s="618"/>
      <c r="M170" s="618"/>
      <c r="N170" s="618"/>
      <c r="O170" s="618"/>
      <c r="P170" s="618"/>
      <c r="Q170" s="619"/>
      <c r="R170" s="625"/>
      <c r="S170" s="621"/>
      <c r="T170" s="635">
        <v>1</v>
      </c>
      <c r="U170" s="627">
        <v>0</v>
      </c>
      <c r="V170" s="628">
        <v>0</v>
      </c>
      <c r="W170" s="329">
        <f t="shared" si="16"/>
        <v>17.68</v>
      </c>
      <c r="X170" s="622">
        <f t="shared" si="17"/>
        <v>0</v>
      </c>
      <c r="Y170" s="623">
        <f t="shared" si="18"/>
        <v>0</v>
      </c>
      <c r="Z170" s="543"/>
      <c r="AA170" s="330" t="e">
        <f t="shared" si="19"/>
        <v>#DIV/0!</v>
      </c>
      <c r="AB170" s="656" t="e">
        <f t="shared" si="20"/>
        <v>#DIV/0!</v>
      </c>
      <c r="AC170" s="657" t="e">
        <f t="shared" si="21"/>
        <v>#DIV/0!</v>
      </c>
      <c r="AD170" s="655">
        <f>SVS!C$59</f>
        <v>0</v>
      </c>
      <c r="AE170" s="655">
        <f>SVS!C$62</f>
        <v>0</v>
      </c>
      <c r="AF170" s="655">
        <f>SVS!C$64</f>
        <v>0</v>
      </c>
      <c r="AG170" s="275" t="e">
        <f t="shared" si="22"/>
        <v>#DIV/0!</v>
      </c>
      <c r="AH170" s="331" t="e">
        <f t="shared" si="23"/>
        <v>#DIV/0!</v>
      </c>
    </row>
    <row r="171" spans="1:41">
      <c r="A171" s="612">
        <v>164</v>
      </c>
      <c r="B171" s="613">
        <v>306</v>
      </c>
      <c r="C171" s="614" t="s">
        <v>645</v>
      </c>
      <c r="D171" s="614" t="s">
        <v>69</v>
      </c>
      <c r="E171" s="614" t="s">
        <v>963</v>
      </c>
      <c r="F171" s="614" t="s">
        <v>520</v>
      </c>
      <c r="G171" s="614" t="s">
        <v>416</v>
      </c>
      <c r="H171" s="614"/>
      <c r="I171" s="615">
        <v>21.27</v>
      </c>
      <c r="J171" s="616" t="s">
        <v>649</v>
      </c>
      <c r="K171" s="617" t="s">
        <v>920</v>
      </c>
      <c r="L171" s="618"/>
      <c r="M171" s="618"/>
      <c r="N171" s="618"/>
      <c r="O171" s="618"/>
      <c r="P171" s="618"/>
      <c r="Q171" s="619"/>
      <c r="R171" s="625"/>
      <c r="S171" s="621"/>
      <c r="T171" s="635">
        <v>1</v>
      </c>
      <c r="U171" s="627">
        <v>0</v>
      </c>
      <c r="V171" s="628">
        <v>0</v>
      </c>
      <c r="W171" s="329">
        <f t="shared" si="16"/>
        <v>21.27</v>
      </c>
      <c r="X171" s="622">
        <f t="shared" si="17"/>
        <v>0</v>
      </c>
      <c r="Y171" s="623">
        <f t="shared" si="18"/>
        <v>0</v>
      </c>
      <c r="Z171" s="543"/>
      <c r="AA171" s="330" t="e">
        <f t="shared" si="19"/>
        <v>#DIV/0!</v>
      </c>
      <c r="AB171" s="656" t="e">
        <f t="shared" si="20"/>
        <v>#DIV/0!</v>
      </c>
      <c r="AC171" s="657" t="e">
        <f t="shared" si="21"/>
        <v>#DIV/0!</v>
      </c>
      <c r="AD171" s="655">
        <f>SVS!C$59</f>
        <v>0</v>
      </c>
      <c r="AE171" s="655">
        <f>SVS!C$62</f>
        <v>0</v>
      </c>
      <c r="AF171" s="655">
        <f>SVS!C$64</f>
        <v>0</v>
      </c>
      <c r="AG171" s="275" t="e">
        <f t="shared" si="22"/>
        <v>#DIV/0!</v>
      </c>
      <c r="AH171" s="331" t="e">
        <f t="shared" si="23"/>
        <v>#DIV/0!</v>
      </c>
    </row>
    <row r="172" spans="1:41">
      <c r="A172" s="612">
        <v>165</v>
      </c>
      <c r="B172" s="613">
        <v>306</v>
      </c>
      <c r="C172" s="614" t="s">
        <v>645</v>
      </c>
      <c r="D172" s="614" t="s">
        <v>69</v>
      </c>
      <c r="E172" s="614" t="s">
        <v>702</v>
      </c>
      <c r="F172" s="614" t="s">
        <v>520</v>
      </c>
      <c r="G172" s="614" t="s">
        <v>703</v>
      </c>
      <c r="H172" s="614"/>
      <c r="I172" s="615">
        <v>11.25</v>
      </c>
      <c r="J172" s="616" t="s">
        <v>642</v>
      </c>
      <c r="K172" s="617" t="s">
        <v>512</v>
      </c>
      <c r="L172" s="618">
        <v>1</v>
      </c>
      <c r="M172" s="618"/>
      <c r="N172" s="618"/>
      <c r="O172" s="618"/>
      <c r="P172" s="618"/>
      <c r="Q172" s="619"/>
      <c r="R172" s="625"/>
      <c r="S172" s="621"/>
      <c r="T172" s="635">
        <v>52</v>
      </c>
      <c r="U172" s="627">
        <v>0</v>
      </c>
      <c r="V172" s="628">
        <v>0</v>
      </c>
      <c r="W172" s="329">
        <f t="shared" si="16"/>
        <v>585</v>
      </c>
      <c r="X172" s="622">
        <f t="shared" si="17"/>
        <v>0</v>
      </c>
      <c r="Y172" s="623">
        <f t="shared" si="18"/>
        <v>0</v>
      </c>
      <c r="Z172" s="543"/>
      <c r="AA172" s="330" t="e">
        <f t="shared" si="19"/>
        <v>#DIV/0!</v>
      </c>
      <c r="AB172" s="656" t="e">
        <f t="shared" si="20"/>
        <v>#DIV/0!</v>
      </c>
      <c r="AC172" s="657" t="e">
        <f t="shared" si="21"/>
        <v>#DIV/0!</v>
      </c>
      <c r="AD172" s="655">
        <f>SVS!C$59</f>
        <v>0</v>
      </c>
      <c r="AE172" s="655">
        <f>SVS!C$62</f>
        <v>0</v>
      </c>
      <c r="AF172" s="655">
        <f>SVS!C$64</f>
        <v>0</v>
      </c>
      <c r="AG172" s="275" t="e">
        <f t="shared" si="22"/>
        <v>#DIV/0!</v>
      </c>
      <c r="AH172" s="331" t="e">
        <f t="shared" si="23"/>
        <v>#DIV/0!</v>
      </c>
    </row>
    <row r="173" spans="1:41">
      <c r="A173" s="600">
        <v>166</v>
      </c>
      <c r="B173" s="613">
        <v>306</v>
      </c>
      <c r="C173" s="614" t="s">
        <v>645</v>
      </c>
      <c r="D173" s="614" t="s">
        <v>69</v>
      </c>
      <c r="E173" s="614">
        <v>159</v>
      </c>
      <c r="F173" s="614" t="s">
        <v>520</v>
      </c>
      <c r="G173" s="614" t="s">
        <v>705</v>
      </c>
      <c r="H173" s="614"/>
      <c r="I173" s="615">
        <v>37.33</v>
      </c>
      <c r="J173" s="616" t="s">
        <v>649</v>
      </c>
      <c r="K173" s="617" t="s">
        <v>920</v>
      </c>
      <c r="L173" s="618"/>
      <c r="M173" s="618"/>
      <c r="N173" s="618"/>
      <c r="O173" s="618"/>
      <c r="P173" s="618"/>
      <c r="Q173" s="619"/>
      <c r="R173" s="625"/>
      <c r="S173" s="621"/>
      <c r="T173" s="635">
        <v>1</v>
      </c>
      <c r="U173" s="627">
        <v>0</v>
      </c>
      <c r="V173" s="628">
        <v>0</v>
      </c>
      <c r="W173" s="329">
        <f t="shared" si="16"/>
        <v>37.33</v>
      </c>
      <c r="X173" s="622">
        <f t="shared" si="17"/>
        <v>0</v>
      </c>
      <c r="Y173" s="623">
        <f t="shared" si="18"/>
        <v>0</v>
      </c>
      <c r="Z173" s="543"/>
      <c r="AA173" s="330" t="e">
        <f t="shared" si="19"/>
        <v>#DIV/0!</v>
      </c>
      <c r="AB173" s="656" t="e">
        <f t="shared" si="20"/>
        <v>#DIV/0!</v>
      </c>
      <c r="AC173" s="657" t="e">
        <f t="shared" si="21"/>
        <v>#DIV/0!</v>
      </c>
      <c r="AD173" s="655">
        <f>SVS!C$59</f>
        <v>0</v>
      </c>
      <c r="AE173" s="655">
        <f>SVS!C$62</f>
        <v>0</v>
      </c>
      <c r="AF173" s="655">
        <f>SVS!C$64</f>
        <v>0</v>
      </c>
      <c r="AG173" s="275" t="e">
        <f t="shared" si="22"/>
        <v>#DIV/0!</v>
      </c>
      <c r="AH173" s="331" t="e">
        <f t="shared" si="23"/>
        <v>#DIV/0!</v>
      </c>
    </row>
    <row r="174" spans="1:41">
      <c r="A174" s="612">
        <v>167</v>
      </c>
      <c r="B174" s="613">
        <v>306</v>
      </c>
      <c r="C174" s="614" t="s">
        <v>645</v>
      </c>
      <c r="D174" s="614" t="s">
        <v>69</v>
      </c>
      <c r="E174" s="614" t="s">
        <v>961</v>
      </c>
      <c r="F174" s="614" t="s">
        <v>520</v>
      </c>
      <c r="G174" s="614" t="s">
        <v>416</v>
      </c>
      <c r="H174" s="614"/>
      <c r="I174" s="615">
        <v>1.86</v>
      </c>
      <c r="J174" s="616" t="s">
        <v>707</v>
      </c>
      <c r="K174" s="617" t="s">
        <v>920</v>
      </c>
      <c r="L174" s="618"/>
      <c r="M174" s="618"/>
      <c r="N174" s="618"/>
      <c r="O174" s="618"/>
      <c r="P174" s="618"/>
      <c r="Q174" s="619"/>
      <c r="R174" s="625"/>
      <c r="S174" s="621"/>
      <c r="T174" s="635">
        <v>1</v>
      </c>
      <c r="U174" s="627">
        <v>0</v>
      </c>
      <c r="V174" s="628">
        <v>0</v>
      </c>
      <c r="W174" s="329">
        <f t="shared" si="16"/>
        <v>1.86</v>
      </c>
      <c r="X174" s="622">
        <f t="shared" si="17"/>
        <v>0</v>
      </c>
      <c r="Y174" s="623">
        <f t="shared" si="18"/>
        <v>0</v>
      </c>
      <c r="Z174" s="543"/>
      <c r="AA174" s="330" t="e">
        <f t="shared" si="19"/>
        <v>#DIV/0!</v>
      </c>
      <c r="AB174" s="656" t="e">
        <f t="shared" si="20"/>
        <v>#DIV/0!</v>
      </c>
      <c r="AC174" s="657" t="e">
        <f t="shared" si="21"/>
        <v>#DIV/0!</v>
      </c>
      <c r="AD174" s="655">
        <f>SVS!C$59</f>
        <v>0</v>
      </c>
      <c r="AE174" s="655">
        <f>SVS!C$62</f>
        <v>0</v>
      </c>
      <c r="AF174" s="655">
        <f>SVS!C$64</f>
        <v>0</v>
      </c>
      <c r="AG174" s="275" t="e">
        <f t="shared" si="22"/>
        <v>#DIV/0!</v>
      </c>
      <c r="AH174" s="331" t="e">
        <f t="shared" si="23"/>
        <v>#DIV/0!</v>
      </c>
    </row>
    <row r="175" spans="1:41">
      <c r="A175" s="612">
        <v>168</v>
      </c>
      <c r="B175" s="613">
        <v>306</v>
      </c>
      <c r="C175" s="614" t="s">
        <v>645</v>
      </c>
      <c r="D175" s="614" t="s">
        <v>69</v>
      </c>
      <c r="E175" s="614" t="s">
        <v>960</v>
      </c>
      <c r="F175" s="614" t="s">
        <v>520</v>
      </c>
      <c r="G175" s="614" t="s">
        <v>709</v>
      </c>
      <c r="H175" s="614"/>
      <c r="I175" s="615">
        <v>16.29</v>
      </c>
      <c r="J175" s="616" t="s">
        <v>649</v>
      </c>
      <c r="K175" s="617" t="s">
        <v>920</v>
      </c>
      <c r="L175" s="618"/>
      <c r="M175" s="618"/>
      <c r="N175" s="618"/>
      <c r="O175" s="618"/>
      <c r="P175" s="618"/>
      <c r="Q175" s="619"/>
      <c r="R175" s="625"/>
      <c r="S175" s="621"/>
      <c r="T175" s="635">
        <v>1</v>
      </c>
      <c r="U175" s="627">
        <v>0</v>
      </c>
      <c r="V175" s="628">
        <v>0</v>
      </c>
      <c r="W175" s="329">
        <f t="shared" si="16"/>
        <v>16.29</v>
      </c>
      <c r="X175" s="622">
        <f t="shared" si="17"/>
        <v>0</v>
      </c>
      <c r="Y175" s="623">
        <f t="shared" si="18"/>
        <v>0</v>
      </c>
      <c r="Z175" s="543"/>
      <c r="AA175" s="330" t="e">
        <f t="shared" si="19"/>
        <v>#DIV/0!</v>
      </c>
      <c r="AB175" s="656" t="e">
        <f t="shared" si="20"/>
        <v>#DIV/0!</v>
      </c>
      <c r="AC175" s="657" t="e">
        <f t="shared" si="21"/>
        <v>#DIV/0!</v>
      </c>
      <c r="AD175" s="655">
        <f>SVS!C$59</f>
        <v>0</v>
      </c>
      <c r="AE175" s="655">
        <f>SVS!C$62</f>
        <v>0</v>
      </c>
      <c r="AF175" s="655">
        <f>SVS!C$64</f>
        <v>0</v>
      </c>
      <c r="AG175" s="275" t="e">
        <f t="shared" si="22"/>
        <v>#DIV/0!</v>
      </c>
      <c r="AH175" s="331" t="e">
        <f t="shared" si="23"/>
        <v>#DIV/0!</v>
      </c>
    </row>
    <row r="176" spans="1:41">
      <c r="A176" s="600">
        <v>169</v>
      </c>
      <c r="B176" s="613">
        <v>306</v>
      </c>
      <c r="C176" s="614" t="s">
        <v>645</v>
      </c>
      <c r="D176" s="614" t="s">
        <v>69</v>
      </c>
      <c r="E176" s="614">
        <v>139</v>
      </c>
      <c r="F176" s="614" t="s">
        <v>520</v>
      </c>
      <c r="G176" s="614" t="s">
        <v>710</v>
      </c>
      <c r="H176" s="614" t="s">
        <v>711</v>
      </c>
      <c r="I176" s="615">
        <v>22.96</v>
      </c>
      <c r="J176" s="616" t="s">
        <v>649</v>
      </c>
      <c r="K176" s="617" t="s">
        <v>515</v>
      </c>
      <c r="L176" s="618">
        <v>1</v>
      </c>
      <c r="M176" s="618">
        <v>1</v>
      </c>
      <c r="N176" s="618">
        <v>1</v>
      </c>
      <c r="O176" s="618">
        <v>1</v>
      </c>
      <c r="P176" s="618">
        <v>1</v>
      </c>
      <c r="Q176" s="619"/>
      <c r="R176" s="620"/>
      <c r="S176" s="621"/>
      <c r="T176" s="257">
        <v>250</v>
      </c>
      <c r="U176" s="627">
        <v>0</v>
      </c>
      <c r="V176" s="628">
        <v>0</v>
      </c>
      <c r="W176" s="329">
        <f t="shared" si="16"/>
        <v>5740</v>
      </c>
      <c r="X176" s="622">
        <f t="shared" si="17"/>
        <v>0</v>
      </c>
      <c r="Y176" s="623">
        <f t="shared" si="18"/>
        <v>0</v>
      </c>
      <c r="Z176" s="543"/>
      <c r="AA176" s="330" t="e">
        <f t="shared" si="19"/>
        <v>#DIV/0!</v>
      </c>
      <c r="AB176" s="656" t="e">
        <f t="shared" si="20"/>
        <v>#DIV/0!</v>
      </c>
      <c r="AC176" s="657" t="e">
        <f t="shared" si="21"/>
        <v>#DIV/0!</v>
      </c>
      <c r="AD176" s="655">
        <f>SVS!C$59</f>
        <v>0</v>
      </c>
      <c r="AE176" s="655">
        <f>SVS!C$62</f>
        <v>0</v>
      </c>
      <c r="AF176" s="655">
        <f>SVS!C$64</f>
        <v>0</v>
      </c>
      <c r="AG176" s="275" t="e">
        <f t="shared" si="22"/>
        <v>#DIV/0!</v>
      </c>
      <c r="AH176" s="331" t="e">
        <f t="shared" si="23"/>
        <v>#DIV/0!</v>
      </c>
    </row>
    <row r="177" spans="1:34">
      <c r="A177" s="612">
        <v>170</v>
      </c>
      <c r="B177" s="613">
        <v>306</v>
      </c>
      <c r="C177" s="614" t="s">
        <v>645</v>
      </c>
      <c r="D177" s="614" t="s">
        <v>69</v>
      </c>
      <c r="E177" s="614" t="s">
        <v>956</v>
      </c>
      <c r="F177" s="614" t="s">
        <v>520</v>
      </c>
      <c r="G177" s="614" t="s">
        <v>715</v>
      </c>
      <c r="H177" s="614"/>
      <c r="I177" s="615">
        <v>14.81</v>
      </c>
      <c r="J177" s="616" t="s">
        <v>642</v>
      </c>
      <c r="K177" s="617" t="s">
        <v>920</v>
      </c>
      <c r="L177" s="618"/>
      <c r="M177" s="618"/>
      <c r="N177" s="618"/>
      <c r="O177" s="618"/>
      <c r="P177" s="618"/>
      <c r="Q177" s="619"/>
      <c r="R177" s="625"/>
      <c r="S177" s="621"/>
      <c r="T177" s="635">
        <v>1</v>
      </c>
      <c r="U177" s="627">
        <v>0</v>
      </c>
      <c r="V177" s="628">
        <v>0</v>
      </c>
      <c r="W177" s="329">
        <f t="shared" si="16"/>
        <v>14.81</v>
      </c>
      <c r="X177" s="622">
        <f t="shared" si="17"/>
        <v>0</v>
      </c>
      <c r="Y177" s="623">
        <f t="shared" si="18"/>
        <v>0</v>
      </c>
      <c r="Z177" s="543"/>
      <c r="AA177" s="330" t="e">
        <f t="shared" si="19"/>
        <v>#DIV/0!</v>
      </c>
      <c r="AB177" s="656" t="e">
        <f t="shared" si="20"/>
        <v>#DIV/0!</v>
      </c>
      <c r="AC177" s="657" t="e">
        <f t="shared" si="21"/>
        <v>#DIV/0!</v>
      </c>
      <c r="AD177" s="655">
        <f>SVS!C$59</f>
        <v>0</v>
      </c>
      <c r="AE177" s="655">
        <f>SVS!C$62</f>
        <v>0</v>
      </c>
      <c r="AF177" s="655">
        <f>SVS!C$64</f>
        <v>0</v>
      </c>
      <c r="AG177" s="275" t="e">
        <f t="shared" si="22"/>
        <v>#DIV/0!</v>
      </c>
      <c r="AH177" s="331" t="e">
        <f t="shared" si="23"/>
        <v>#DIV/0!</v>
      </c>
    </row>
    <row r="178" spans="1:34">
      <c r="A178" s="612">
        <v>171</v>
      </c>
      <c r="B178" s="613">
        <v>306</v>
      </c>
      <c r="C178" s="614" t="s">
        <v>645</v>
      </c>
      <c r="D178" s="614" t="s">
        <v>69</v>
      </c>
      <c r="E178" s="614" t="s">
        <v>957</v>
      </c>
      <c r="F178" s="614" t="s">
        <v>520</v>
      </c>
      <c r="G178" s="614" t="s">
        <v>716</v>
      </c>
      <c r="H178" s="614"/>
      <c r="I178" s="615">
        <v>16.05</v>
      </c>
      <c r="J178" s="616" t="s">
        <v>642</v>
      </c>
      <c r="K178" s="617" t="s">
        <v>920</v>
      </c>
      <c r="L178" s="618"/>
      <c r="M178" s="618"/>
      <c r="N178" s="618"/>
      <c r="O178" s="618"/>
      <c r="P178" s="618"/>
      <c r="Q178" s="619"/>
      <c r="R178" s="625"/>
      <c r="S178" s="621"/>
      <c r="T178" s="635">
        <v>1</v>
      </c>
      <c r="U178" s="627">
        <v>0</v>
      </c>
      <c r="V178" s="628">
        <v>0</v>
      </c>
      <c r="W178" s="329">
        <f t="shared" si="16"/>
        <v>16.05</v>
      </c>
      <c r="X178" s="622">
        <f t="shared" si="17"/>
        <v>0</v>
      </c>
      <c r="Y178" s="623">
        <f t="shared" si="18"/>
        <v>0</v>
      </c>
      <c r="Z178" s="543"/>
      <c r="AA178" s="330" t="e">
        <f t="shared" si="19"/>
        <v>#DIV/0!</v>
      </c>
      <c r="AB178" s="656" t="e">
        <f t="shared" si="20"/>
        <v>#DIV/0!</v>
      </c>
      <c r="AC178" s="657" t="e">
        <f t="shared" si="21"/>
        <v>#DIV/0!</v>
      </c>
      <c r="AD178" s="655">
        <f>SVS!C$59</f>
        <v>0</v>
      </c>
      <c r="AE178" s="655">
        <f>SVS!C$62</f>
        <v>0</v>
      </c>
      <c r="AF178" s="655">
        <f>SVS!C$64</f>
        <v>0</v>
      </c>
      <c r="AG178" s="275" t="e">
        <f t="shared" si="22"/>
        <v>#DIV/0!</v>
      </c>
      <c r="AH178" s="331" t="e">
        <f t="shared" si="23"/>
        <v>#DIV/0!</v>
      </c>
    </row>
    <row r="179" spans="1:34">
      <c r="A179" s="600">
        <v>172</v>
      </c>
      <c r="B179" s="613">
        <v>307</v>
      </c>
      <c r="C179" s="614" t="s">
        <v>645</v>
      </c>
      <c r="D179" s="614" t="s">
        <v>69</v>
      </c>
      <c r="E179" s="614" t="s">
        <v>955</v>
      </c>
      <c r="F179" s="614" t="s">
        <v>520</v>
      </c>
      <c r="G179" s="614" t="s">
        <v>740</v>
      </c>
      <c r="H179" s="614"/>
      <c r="I179" s="615">
        <v>9.92</v>
      </c>
      <c r="J179" s="616" t="s">
        <v>642</v>
      </c>
      <c r="K179" s="617" t="s">
        <v>920</v>
      </c>
      <c r="L179" s="618"/>
      <c r="M179" s="618"/>
      <c r="N179" s="618"/>
      <c r="O179" s="618"/>
      <c r="P179" s="618"/>
      <c r="Q179" s="619"/>
      <c r="R179" s="625"/>
      <c r="S179" s="621"/>
      <c r="T179" s="635">
        <v>1</v>
      </c>
      <c r="U179" s="627">
        <v>0</v>
      </c>
      <c r="V179" s="628">
        <v>0</v>
      </c>
      <c r="W179" s="329">
        <f t="shared" si="16"/>
        <v>9.92</v>
      </c>
      <c r="X179" s="622">
        <f t="shared" si="17"/>
        <v>0</v>
      </c>
      <c r="Y179" s="623">
        <f t="shared" si="18"/>
        <v>0</v>
      </c>
      <c r="Z179" s="543"/>
      <c r="AA179" s="330" t="e">
        <f t="shared" si="19"/>
        <v>#DIV/0!</v>
      </c>
      <c r="AB179" s="656" t="e">
        <f t="shared" si="20"/>
        <v>#DIV/0!</v>
      </c>
      <c r="AC179" s="657" t="e">
        <f t="shared" si="21"/>
        <v>#DIV/0!</v>
      </c>
      <c r="AD179" s="655">
        <f>SVS!C$59</f>
        <v>0</v>
      </c>
      <c r="AE179" s="655">
        <f>SVS!C$62</f>
        <v>0</v>
      </c>
      <c r="AF179" s="655">
        <f>SVS!C$64</f>
        <v>0</v>
      </c>
      <c r="AG179" s="275" t="e">
        <f t="shared" si="22"/>
        <v>#DIV/0!</v>
      </c>
      <c r="AH179" s="331" t="e">
        <f t="shared" si="23"/>
        <v>#DIV/0!</v>
      </c>
    </row>
    <row r="180" spans="1:34">
      <c r="A180" s="612">
        <v>173</v>
      </c>
      <c r="B180" s="613">
        <v>307</v>
      </c>
      <c r="C180" s="614" t="s">
        <v>645</v>
      </c>
      <c r="D180" s="614" t="s">
        <v>646</v>
      </c>
      <c r="E180" s="614" t="s">
        <v>958</v>
      </c>
      <c r="F180" s="614" t="s">
        <v>520</v>
      </c>
      <c r="G180" s="614" t="s">
        <v>416</v>
      </c>
      <c r="H180" s="614"/>
      <c r="I180" s="615">
        <v>15.84</v>
      </c>
      <c r="J180" s="616" t="s">
        <v>649</v>
      </c>
      <c r="K180" s="617" t="s">
        <v>920</v>
      </c>
      <c r="L180" s="618"/>
      <c r="M180" s="618"/>
      <c r="N180" s="618"/>
      <c r="O180" s="618"/>
      <c r="P180" s="618"/>
      <c r="Q180" s="619"/>
      <c r="R180" s="625"/>
      <c r="S180" s="621"/>
      <c r="T180" s="635">
        <v>1</v>
      </c>
      <c r="U180" s="627">
        <v>0</v>
      </c>
      <c r="V180" s="628">
        <v>0</v>
      </c>
      <c r="W180" s="329">
        <f t="shared" si="16"/>
        <v>15.84</v>
      </c>
      <c r="X180" s="622">
        <f t="shared" si="17"/>
        <v>0</v>
      </c>
      <c r="Y180" s="623">
        <f t="shared" si="18"/>
        <v>0</v>
      </c>
      <c r="Z180" s="543"/>
      <c r="AA180" s="330" t="e">
        <f t="shared" si="19"/>
        <v>#DIV/0!</v>
      </c>
      <c r="AB180" s="656" t="e">
        <f t="shared" si="20"/>
        <v>#DIV/0!</v>
      </c>
      <c r="AC180" s="657" t="e">
        <f t="shared" si="21"/>
        <v>#DIV/0!</v>
      </c>
      <c r="AD180" s="655">
        <f>SVS!C$59</f>
        <v>0</v>
      </c>
      <c r="AE180" s="655">
        <f>SVS!C$62</f>
        <v>0</v>
      </c>
      <c r="AF180" s="655">
        <f>SVS!C$64</f>
        <v>0</v>
      </c>
      <c r="AG180" s="275" t="e">
        <f t="shared" si="22"/>
        <v>#DIV/0!</v>
      </c>
      <c r="AH180" s="331" t="e">
        <f t="shared" si="23"/>
        <v>#DIV/0!</v>
      </c>
    </row>
    <row r="181" spans="1:34">
      <c r="A181" s="612">
        <v>174</v>
      </c>
      <c r="B181" s="613">
        <v>307</v>
      </c>
      <c r="C181" s="614" t="s">
        <v>645</v>
      </c>
      <c r="D181" s="614" t="s">
        <v>646</v>
      </c>
      <c r="E181" s="614" t="s">
        <v>959</v>
      </c>
      <c r="F181" s="614" t="s">
        <v>520</v>
      </c>
      <c r="G181" s="614" t="s">
        <v>416</v>
      </c>
      <c r="H181" s="614" t="s">
        <v>759</v>
      </c>
      <c r="I181" s="615">
        <v>5.32</v>
      </c>
      <c r="J181" s="616" t="s">
        <v>642</v>
      </c>
      <c r="K181" s="617">
        <v>0</v>
      </c>
      <c r="L181" s="618"/>
      <c r="M181" s="618"/>
      <c r="N181" s="618"/>
      <c r="O181" s="618"/>
      <c r="P181" s="618"/>
      <c r="Q181" s="619"/>
      <c r="R181" s="625"/>
      <c r="S181" s="621"/>
      <c r="T181" s="632">
        <v>0</v>
      </c>
      <c r="U181" s="627">
        <v>0</v>
      </c>
      <c r="V181" s="628">
        <v>0</v>
      </c>
      <c r="W181" s="332">
        <f t="shared" si="16"/>
        <v>0</v>
      </c>
      <c r="X181" s="622">
        <f t="shared" si="17"/>
        <v>0</v>
      </c>
      <c r="Y181" s="623">
        <f t="shared" si="18"/>
        <v>0</v>
      </c>
      <c r="Z181" s="543"/>
      <c r="AA181" s="330" t="e">
        <f t="shared" si="19"/>
        <v>#DIV/0!</v>
      </c>
      <c r="AB181" s="656" t="e">
        <f t="shared" si="20"/>
        <v>#DIV/0!</v>
      </c>
      <c r="AC181" s="657" t="e">
        <f t="shared" si="21"/>
        <v>#DIV/0!</v>
      </c>
      <c r="AD181" s="655">
        <f>SVS!C$59</f>
        <v>0</v>
      </c>
      <c r="AE181" s="655">
        <f>SVS!C$62</f>
        <v>0</v>
      </c>
      <c r="AF181" s="655">
        <f>SVS!C$64</f>
        <v>0</v>
      </c>
      <c r="AG181" s="275" t="e">
        <f t="shared" si="22"/>
        <v>#DIV/0!</v>
      </c>
      <c r="AH181" s="331" t="e">
        <f t="shared" si="23"/>
        <v>#DIV/0!</v>
      </c>
    </row>
    <row r="182" spans="1:34">
      <c r="A182" s="600">
        <v>175</v>
      </c>
      <c r="B182" s="613">
        <v>308</v>
      </c>
      <c r="C182" s="614" t="s">
        <v>645</v>
      </c>
      <c r="D182" s="614" t="s">
        <v>646</v>
      </c>
      <c r="E182" s="614" t="s">
        <v>764</v>
      </c>
      <c r="F182" s="614" t="s">
        <v>520</v>
      </c>
      <c r="G182" s="614" t="s">
        <v>765</v>
      </c>
      <c r="H182" s="614"/>
      <c r="I182" s="615">
        <v>21.65</v>
      </c>
      <c r="J182" s="616" t="s">
        <v>649</v>
      </c>
      <c r="K182" s="617">
        <v>0</v>
      </c>
      <c r="L182" s="618"/>
      <c r="M182" s="618"/>
      <c r="N182" s="618"/>
      <c r="O182" s="618"/>
      <c r="P182" s="618"/>
      <c r="Q182" s="619"/>
      <c r="R182" s="625"/>
      <c r="S182" s="621"/>
      <c r="T182" s="632">
        <v>0</v>
      </c>
      <c r="U182" s="627">
        <v>0</v>
      </c>
      <c r="V182" s="628">
        <v>0</v>
      </c>
      <c r="W182" s="332">
        <f t="shared" si="16"/>
        <v>0</v>
      </c>
      <c r="X182" s="622">
        <f t="shared" si="17"/>
        <v>0</v>
      </c>
      <c r="Y182" s="623">
        <f t="shared" si="18"/>
        <v>0</v>
      </c>
      <c r="Z182" s="543"/>
      <c r="AA182" s="330" t="e">
        <f t="shared" si="19"/>
        <v>#DIV/0!</v>
      </c>
      <c r="AB182" s="656" t="e">
        <f t="shared" si="20"/>
        <v>#DIV/0!</v>
      </c>
      <c r="AC182" s="657" t="e">
        <f t="shared" si="21"/>
        <v>#DIV/0!</v>
      </c>
      <c r="AD182" s="655">
        <f>SVS!C$59</f>
        <v>0</v>
      </c>
      <c r="AE182" s="655">
        <f>SVS!C$62</f>
        <v>0</v>
      </c>
      <c r="AF182" s="655">
        <f>SVS!C$64</f>
        <v>0</v>
      </c>
      <c r="AG182" s="275" t="e">
        <f t="shared" si="22"/>
        <v>#DIV/0!</v>
      </c>
      <c r="AH182" s="331" t="e">
        <f t="shared" si="23"/>
        <v>#DIV/0!</v>
      </c>
    </row>
    <row r="183" spans="1:34">
      <c r="A183" s="612">
        <v>176</v>
      </c>
      <c r="B183" s="613">
        <v>308</v>
      </c>
      <c r="C183" s="614" t="s">
        <v>645</v>
      </c>
      <c r="D183" s="614" t="s">
        <v>646</v>
      </c>
      <c r="E183" s="614"/>
      <c r="F183" s="614" t="s">
        <v>520</v>
      </c>
      <c r="G183" s="614" t="s">
        <v>677</v>
      </c>
      <c r="H183" s="614"/>
      <c r="I183" s="615">
        <v>6.13</v>
      </c>
      <c r="J183" s="616" t="s">
        <v>675</v>
      </c>
      <c r="K183" s="617">
        <v>0</v>
      </c>
      <c r="L183" s="618"/>
      <c r="M183" s="618"/>
      <c r="N183" s="618"/>
      <c r="O183" s="618"/>
      <c r="P183" s="618"/>
      <c r="Q183" s="619"/>
      <c r="R183" s="625"/>
      <c r="S183" s="621"/>
      <c r="T183" s="632">
        <v>0</v>
      </c>
      <c r="U183" s="627">
        <v>0</v>
      </c>
      <c r="V183" s="628">
        <v>0</v>
      </c>
      <c r="W183" s="332">
        <f t="shared" si="16"/>
        <v>0</v>
      </c>
      <c r="X183" s="622">
        <f t="shared" si="17"/>
        <v>0</v>
      </c>
      <c r="Y183" s="623">
        <f t="shared" si="18"/>
        <v>0</v>
      </c>
      <c r="Z183" s="543"/>
      <c r="AA183" s="330" t="e">
        <f t="shared" si="19"/>
        <v>#DIV/0!</v>
      </c>
      <c r="AB183" s="656" t="e">
        <f t="shared" si="20"/>
        <v>#DIV/0!</v>
      </c>
      <c r="AC183" s="657" t="e">
        <f t="shared" si="21"/>
        <v>#DIV/0!</v>
      </c>
      <c r="AD183" s="655">
        <f>SVS!C$59</f>
        <v>0</v>
      </c>
      <c r="AE183" s="655">
        <f>SVS!C$62</f>
        <v>0</v>
      </c>
      <c r="AF183" s="655">
        <f>SVS!C$64</f>
        <v>0</v>
      </c>
      <c r="AG183" s="275" t="e">
        <f t="shared" si="22"/>
        <v>#DIV/0!</v>
      </c>
      <c r="AH183" s="331" t="e">
        <f t="shared" si="23"/>
        <v>#DIV/0!</v>
      </c>
    </row>
    <row r="184" spans="1:34">
      <c r="A184" s="612">
        <v>177</v>
      </c>
      <c r="B184" s="613">
        <v>308</v>
      </c>
      <c r="C184" s="614" t="s">
        <v>645</v>
      </c>
      <c r="D184" s="614" t="s">
        <v>646</v>
      </c>
      <c r="E184" s="614"/>
      <c r="F184" s="614" t="s">
        <v>520</v>
      </c>
      <c r="G184" s="614" t="s">
        <v>677</v>
      </c>
      <c r="H184" s="614"/>
      <c r="I184" s="615">
        <v>6.13</v>
      </c>
      <c r="J184" s="616" t="s">
        <v>675</v>
      </c>
      <c r="K184" s="617">
        <v>0</v>
      </c>
      <c r="L184" s="618"/>
      <c r="M184" s="618"/>
      <c r="N184" s="618"/>
      <c r="O184" s="618"/>
      <c r="P184" s="618"/>
      <c r="Q184" s="619"/>
      <c r="R184" s="625"/>
      <c r="S184" s="621"/>
      <c r="T184" s="632">
        <v>0</v>
      </c>
      <c r="U184" s="627">
        <v>0</v>
      </c>
      <c r="V184" s="628">
        <v>0</v>
      </c>
      <c r="W184" s="332">
        <f t="shared" si="16"/>
        <v>0</v>
      </c>
      <c r="X184" s="622">
        <f t="shared" si="17"/>
        <v>0</v>
      </c>
      <c r="Y184" s="623">
        <f t="shared" si="18"/>
        <v>0</v>
      </c>
      <c r="Z184" s="543"/>
      <c r="AA184" s="330" t="e">
        <f t="shared" si="19"/>
        <v>#DIV/0!</v>
      </c>
      <c r="AB184" s="656" t="e">
        <f t="shared" si="20"/>
        <v>#DIV/0!</v>
      </c>
      <c r="AC184" s="657" t="e">
        <f t="shared" si="21"/>
        <v>#DIV/0!</v>
      </c>
      <c r="AD184" s="655">
        <f>SVS!C$59</f>
        <v>0</v>
      </c>
      <c r="AE184" s="655">
        <f>SVS!C$62</f>
        <v>0</v>
      </c>
      <c r="AF184" s="655">
        <f>SVS!C$64</f>
        <v>0</v>
      </c>
      <c r="AG184" s="275" t="e">
        <f t="shared" si="22"/>
        <v>#DIV/0!</v>
      </c>
      <c r="AH184" s="331" t="e">
        <f t="shared" si="23"/>
        <v>#DIV/0!</v>
      </c>
    </row>
    <row r="185" spans="1:34">
      <c r="A185" s="600">
        <v>178</v>
      </c>
      <c r="B185" s="613">
        <v>308</v>
      </c>
      <c r="C185" s="614" t="s">
        <v>645</v>
      </c>
      <c r="D185" s="614" t="s">
        <v>69</v>
      </c>
      <c r="E185" s="614"/>
      <c r="F185" s="614" t="s">
        <v>520</v>
      </c>
      <c r="G185" s="614" t="s">
        <v>416</v>
      </c>
      <c r="H185" s="614" t="s">
        <v>805</v>
      </c>
      <c r="I185" s="615">
        <v>15.1</v>
      </c>
      <c r="J185" s="616"/>
      <c r="K185" s="617" t="s">
        <v>805</v>
      </c>
      <c r="L185" s="618"/>
      <c r="M185" s="618"/>
      <c r="N185" s="618"/>
      <c r="O185" s="618"/>
      <c r="P185" s="618"/>
      <c r="Q185" s="619"/>
      <c r="R185" s="625"/>
      <c r="S185" s="621"/>
      <c r="T185" s="627">
        <v>0</v>
      </c>
      <c r="U185" s="627">
        <v>0</v>
      </c>
      <c r="V185" s="628">
        <v>0</v>
      </c>
      <c r="W185" s="332">
        <f t="shared" si="16"/>
        <v>0</v>
      </c>
      <c r="X185" s="622">
        <f t="shared" si="17"/>
        <v>0</v>
      </c>
      <c r="Y185" s="623">
        <f t="shared" si="18"/>
        <v>0</v>
      </c>
      <c r="Z185" s="543"/>
      <c r="AA185" s="330" t="e">
        <f t="shared" si="19"/>
        <v>#DIV/0!</v>
      </c>
      <c r="AB185" s="656" t="e">
        <f t="shared" si="20"/>
        <v>#DIV/0!</v>
      </c>
      <c r="AC185" s="657" t="e">
        <f t="shared" si="21"/>
        <v>#DIV/0!</v>
      </c>
      <c r="AD185" s="655">
        <f>SVS!C$59</f>
        <v>0</v>
      </c>
      <c r="AE185" s="655">
        <f>SVS!C$62</f>
        <v>0</v>
      </c>
      <c r="AF185" s="655">
        <f>SVS!C$64</f>
        <v>0</v>
      </c>
      <c r="AG185" s="275" t="e">
        <f t="shared" si="22"/>
        <v>#DIV/0!</v>
      </c>
      <c r="AH185" s="331" t="e">
        <f t="shared" si="23"/>
        <v>#DIV/0!</v>
      </c>
    </row>
    <row r="186" spans="1:34">
      <c r="A186" s="612">
        <v>179</v>
      </c>
      <c r="B186" s="613">
        <v>308</v>
      </c>
      <c r="C186" s="614" t="s">
        <v>645</v>
      </c>
      <c r="D186" s="614" t="s">
        <v>69</v>
      </c>
      <c r="E186" s="614"/>
      <c r="F186" s="614" t="s">
        <v>520</v>
      </c>
      <c r="G186" s="645" t="s">
        <v>677</v>
      </c>
      <c r="H186" s="614"/>
      <c r="I186" s="615">
        <v>6.13</v>
      </c>
      <c r="J186" s="616" t="s">
        <v>675</v>
      </c>
      <c r="K186" s="617">
        <v>0</v>
      </c>
      <c r="L186" s="618"/>
      <c r="M186" s="618"/>
      <c r="N186" s="618"/>
      <c r="O186" s="618"/>
      <c r="P186" s="618"/>
      <c r="Q186" s="619"/>
      <c r="R186" s="625"/>
      <c r="S186" s="621"/>
      <c r="T186" s="632">
        <v>0</v>
      </c>
      <c r="U186" s="627">
        <v>0</v>
      </c>
      <c r="V186" s="628">
        <v>0</v>
      </c>
      <c r="W186" s="332">
        <f t="shared" si="16"/>
        <v>0</v>
      </c>
      <c r="X186" s="622">
        <f t="shared" si="17"/>
        <v>0</v>
      </c>
      <c r="Y186" s="623">
        <f t="shared" si="18"/>
        <v>0</v>
      </c>
      <c r="Z186" s="543"/>
      <c r="AA186" s="330" t="e">
        <f t="shared" si="19"/>
        <v>#DIV/0!</v>
      </c>
      <c r="AB186" s="656" t="e">
        <f t="shared" si="20"/>
        <v>#DIV/0!</v>
      </c>
      <c r="AC186" s="657" t="e">
        <f t="shared" si="21"/>
        <v>#DIV/0!</v>
      </c>
      <c r="AD186" s="655">
        <f>SVS!C$59</f>
        <v>0</v>
      </c>
      <c r="AE186" s="655">
        <f>SVS!C$62</f>
        <v>0</v>
      </c>
      <c r="AF186" s="655">
        <f>SVS!C$64</f>
        <v>0</v>
      </c>
      <c r="AG186" s="275" t="e">
        <f t="shared" si="22"/>
        <v>#DIV/0!</v>
      </c>
      <c r="AH186" s="331" t="e">
        <f t="shared" si="23"/>
        <v>#DIV/0!</v>
      </c>
    </row>
    <row r="187" spans="1:34">
      <c r="A187" s="612">
        <v>180</v>
      </c>
      <c r="B187" s="613">
        <v>308</v>
      </c>
      <c r="C187" s="614" t="s">
        <v>645</v>
      </c>
      <c r="D187" s="614" t="s">
        <v>69</v>
      </c>
      <c r="E187" s="614"/>
      <c r="F187" s="614" t="s">
        <v>520</v>
      </c>
      <c r="G187" s="645" t="s">
        <v>677</v>
      </c>
      <c r="H187" s="614"/>
      <c r="I187" s="615">
        <v>6.13</v>
      </c>
      <c r="J187" s="616" t="s">
        <v>675</v>
      </c>
      <c r="K187" s="617">
        <v>0</v>
      </c>
      <c r="L187" s="618"/>
      <c r="M187" s="618"/>
      <c r="N187" s="618"/>
      <c r="O187" s="618"/>
      <c r="P187" s="618"/>
      <c r="Q187" s="619"/>
      <c r="R187" s="625"/>
      <c r="S187" s="621"/>
      <c r="T187" s="632">
        <v>0</v>
      </c>
      <c r="U187" s="627">
        <v>0</v>
      </c>
      <c r="V187" s="628">
        <v>0</v>
      </c>
      <c r="W187" s="332">
        <f t="shared" si="16"/>
        <v>0</v>
      </c>
      <c r="X187" s="622">
        <f t="shared" si="17"/>
        <v>0</v>
      </c>
      <c r="Y187" s="623">
        <f t="shared" si="18"/>
        <v>0</v>
      </c>
      <c r="Z187" s="543"/>
      <c r="AA187" s="330" t="e">
        <f t="shared" si="19"/>
        <v>#DIV/0!</v>
      </c>
      <c r="AB187" s="656" t="e">
        <f t="shared" si="20"/>
        <v>#DIV/0!</v>
      </c>
      <c r="AC187" s="657" t="e">
        <f t="shared" si="21"/>
        <v>#DIV/0!</v>
      </c>
      <c r="AD187" s="655">
        <f>SVS!C$59</f>
        <v>0</v>
      </c>
      <c r="AE187" s="655">
        <f>SVS!C$62</f>
        <v>0</v>
      </c>
      <c r="AF187" s="655">
        <f>SVS!C$64</f>
        <v>0</v>
      </c>
      <c r="AG187" s="275" t="e">
        <f t="shared" si="22"/>
        <v>#DIV/0!</v>
      </c>
      <c r="AH187" s="331" t="e">
        <f t="shared" si="23"/>
        <v>#DIV/0!</v>
      </c>
    </row>
    <row r="188" spans="1:34">
      <c r="A188" s="600">
        <v>181</v>
      </c>
      <c r="B188" s="613">
        <v>308</v>
      </c>
      <c r="C188" s="614" t="s">
        <v>645</v>
      </c>
      <c r="D188" s="614" t="s">
        <v>69</v>
      </c>
      <c r="E188" s="614" t="s">
        <v>953</v>
      </c>
      <c r="F188" s="614" t="s">
        <v>520</v>
      </c>
      <c r="G188" s="614" t="s">
        <v>825</v>
      </c>
      <c r="H188" s="614"/>
      <c r="I188" s="615">
        <v>9.56</v>
      </c>
      <c r="J188" s="616" t="s">
        <v>642</v>
      </c>
      <c r="K188" s="617" t="s">
        <v>920</v>
      </c>
      <c r="L188" s="618"/>
      <c r="M188" s="618"/>
      <c r="N188" s="618"/>
      <c r="O188" s="618"/>
      <c r="P188" s="618"/>
      <c r="Q188" s="619"/>
      <c r="R188" s="625"/>
      <c r="S188" s="621"/>
      <c r="T188" s="635">
        <v>1</v>
      </c>
      <c r="U188" s="627">
        <v>0</v>
      </c>
      <c r="V188" s="628">
        <v>0</v>
      </c>
      <c r="W188" s="329">
        <f t="shared" si="16"/>
        <v>9.56</v>
      </c>
      <c r="X188" s="622">
        <f t="shared" si="17"/>
        <v>0</v>
      </c>
      <c r="Y188" s="623">
        <f t="shared" si="18"/>
        <v>0</v>
      </c>
      <c r="Z188" s="543"/>
      <c r="AA188" s="330" t="e">
        <f t="shared" si="19"/>
        <v>#DIV/0!</v>
      </c>
      <c r="AB188" s="656" t="e">
        <f t="shared" si="20"/>
        <v>#DIV/0!</v>
      </c>
      <c r="AC188" s="657" t="e">
        <f t="shared" si="21"/>
        <v>#DIV/0!</v>
      </c>
      <c r="AD188" s="655">
        <f>SVS!C$59</f>
        <v>0</v>
      </c>
      <c r="AE188" s="655">
        <f>SVS!C$62</f>
        <v>0</v>
      </c>
      <c r="AF188" s="655">
        <f>SVS!C$64</f>
        <v>0</v>
      </c>
      <c r="AG188" s="275" t="e">
        <f t="shared" si="22"/>
        <v>#DIV/0!</v>
      </c>
      <c r="AH188" s="331" t="e">
        <f t="shared" si="23"/>
        <v>#DIV/0!</v>
      </c>
    </row>
    <row r="189" spans="1:34">
      <c r="A189" s="612">
        <v>182</v>
      </c>
      <c r="B189" s="613">
        <v>309</v>
      </c>
      <c r="C189" s="614" t="s">
        <v>829</v>
      </c>
      <c r="D189" s="614" t="s">
        <v>69</v>
      </c>
      <c r="E189" s="614" t="s">
        <v>954</v>
      </c>
      <c r="F189" s="614" t="s">
        <v>520</v>
      </c>
      <c r="G189" s="614" t="s">
        <v>835</v>
      </c>
      <c r="H189" s="614"/>
      <c r="I189" s="615">
        <v>3.12</v>
      </c>
      <c r="J189" s="616" t="s">
        <v>642</v>
      </c>
      <c r="K189" s="617">
        <v>0</v>
      </c>
      <c r="L189" s="618"/>
      <c r="M189" s="618"/>
      <c r="N189" s="618"/>
      <c r="O189" s="618"/>
      <c r="P189" s="618"/>
      <c r="Q189" s="619"/>
      <c r="R189" s="625"/>
      <c r="S189" s="621"/>
      <c r="T189" s="632">
        <v>0</v>
      </c>
      <c r="U189" s="627">
        <v>0</v>
      </c>
      <c r="V189" s="628">
        <v>0</v>
      </c>
      <c r="W189" s="332">
        <f t="shared" si="16"/>
        <v>0</v>
      </c>
      <c r="X189" s="622">
        <f t="shared" si="17"/>
        <v>0</v>
      </c>
      <c r="Y189" s="623">
        <f t="shared" si="18"/>
        <v>0</v>
      </c>
      <c r="Z189" s="543"/>
      <c r="AA189" s="330" t="e">
        <f t="shared" si="19"/>
        <v>#DIV/0!</v>
      </c>
      <c r="AB189" s="656" t="e">
        <f t="shared" si="20"/>
        <v>#DIV/0!</v>
      </c>
      <c r="AC189" s="657" t="e">
        <f t="shared" si="21"/>
        <v>#DIV/0!</v>
      </c>
      <c r="AD189" s="655">
        <f>SVS!C$59</f>
        <v>0</v>
      </c>
      <c r="AE189" s="655">
        <f>SVS!C$62</f>
        <v>0</v>
      </c>
      <c r="AF189" s="655">
        <f>SVS!C$64</f>
        <v>0</v>
      </c>
      <c r="AG189" s="275" t="e">
        <f t="shared" si="22"/>
        <v>#DIV/0!</v>
      </c>
      <c r="AH189" s="331" t="e">
        <f t="shared" si="23"/>
        <v>#DIV/0!</v>
      </c>
    </row>
    <row r="190" spans="1:34">
      <c r="A190" s="612">
        <v>183</v>
      </c>
      <c r="B190" s="613">
        <v>309</v>
      </c>
      <c r="C190" s="614" t="s">
        <v>829</v>
      </c>
      <c r="D190" s="614" t="s">
        <v>69</v>
      </c>
      <c r="E190" s="614" t="s">
        <v>837</v>
      </c>
      <c r="F190" s="614" t="s">
        <v>520</v>
      </c>
      <c r="G190" s="614" t="s">
        <v>838</v>
      </c>
      <c r="H190" s="614"/>
      <c r="I190" s="615">
        <v>11.72</v>
      </c>
      <c r="J190" s="616" t="s">
        <v>649</v>
      </c>
      <c r="K190" s="617" t="s">
        <v>920</v>
      </c>
      <c r="L190" s="618"/>
      <c r="M190" s="618"/>
      <c r="N190" s="618"/>
      <c r="O190" s="618"/>
      <c r="P190" s="618"/>
      <c r="Q190" s="619"/>
      <c r="R190" s="625"/>
      <c r="S190" s="621"/>
      <c r="T190" s="635">
        <v>1</v>
      </c>
      <c r="U190" s="627">
        <v>0</v>
      </c>
      <c r="V190" s="628">
        <v>0</v>
      </c>
      <c r="W190" s="329">
        <f t="shared" si="16"/>
        <v>11.72</v>
      </c>
      <c r="X190" s="622">
        <f t="shared" si="17"/>
        <v>0</v>
      </c>
      <c r="Y190" s="623">
        <f t="shared" si="18"/>
        <v>0</v>
      </c>
      <c r="Z190" s="543"/>
      <c r="AA190" s="330" t="e">
        <f t="shared" si="19"/>
        <v>#DIV/0!</v>
      </c>
      <c r="AB190" s="656" t="e">
        <f t="shared" si="20"/>
        <v>#DIV/0!</v>
      </c>
      <c r="AC190" s="657" t="e">
        <f t="shared" si="21"/>
        <v>#DIV/0!</v>
      </c>
      <c r="AD190" s="655">
        <f>SVS!C$59</f>
        <v>0</v>
      </c>
      <c r="AE190" s="655">
        <f>SVS!C$62</f>
        <v>0</v>
      </c>
      <c r="AF190" s="655">
        <f>SVS!C$64</f>
        <v>0</v>
      </c>
      <c r="AG190" s="275" t="e">
        <f t="shared" si="22"/>
        <v>#DIV/0!</v>
      </c>
      <c r="AH190" s="331" t="e">
        <f t="shared" si="23"/>
        <v>#DIV/0!</v>
      </c>
    </row>
    <row r="191" spans="1:34">
      <c r="A191" s="600">
        <v>184</v>
      </c>
      <c r="B191" s="613">
        <v>309</v>
      </c>
      <c r="C191" s="614" t="s">
        <v>829</v>
      </c>
      <c r="D191" s="614" t="s">
        <v>69</v>
      </c>
      <c r="E191" s="614" t="s">
        <v>952</v>
      </c>
      <c r="F191" s="614" t="s">
        <v>520</v>
      </c>
      <c r="G191" s="614" t="s">
        <v>845</v>
      </c>
      <c r="H191" s="614"/>
      <c r="I191" s="615">
        <v>6.38</v>
      </c>
      <c r="J191" s="616" t="s">
        <v>674</v>
      </c>
      <c r="K191" s="624" t="s">
        <v>515</v>
      </c>
      <c r="L191" s="618">
        <v>1</v>
      </c>
      <c r="M191" s="618">
        <v>1</v>
      </c>
      <c r="N191" s="618">
        <v>1</v>
      </c>
      <c r="O191" s="618">
        <v>1</v>
      </c>
      <c r="P191" s="618">
        <v>1</v>
      </c>
      <c r="Q191" s="619"/>
      <c r="R191" s="625"/>
      <c r="S191" s="621"/>
      <c r="T191" s="257">
        <v>250</v>
      </c>
      <c r="U191" s="627">
        <v>0</v>
      </c>
      <c r="V191" s="628">
        <v>0</v>
      </c>
      <c r="W191" s="329">
        <f t="shared" si="16"/>
        <v>1595</v>
      </c>
      <c r="X191" s="622">
        <f t="shared" si="17"/>
        <v>0</v>
      </c>
      <c r="Y191" s="623">
        <f t="shared" si="18"/>
        <v>0</v>
      </c>
      <c r="Z191" s="543"/>
      <c r="AA191" s="330" t="e">
        <f t="shared" si="19"/>
        <v>#DIV/0!</v>
      </c>
      <c r="AB191" s="656" t="e">
        <f t="shared" si="20"/>
        <v>#DIV/0!</v>
      </c>
      <c r="AC191" s="657" t="e">
        <f t="shared" si="21"/>
        <v>#DIV/0!</v>
      </c>
      <c r="AD191" s="655">
        <f>SVS!C$59</f>
        <v>0</v>
      </c>
      <c r="AE191" s="655">
        <f>SVS!C$62</f>
        <v>0</v>
      </c>
      <c r="AF191" s="655">
        <f>SVS!C$64</f>
        <v>0</v>
      </c>
      <c r="AG191" s="275" t="e">
        <f t="shared" si="22"/>
        <v>#DIV/0!</v>
      </c>
      <c r="AH191" s="331" t="e">
        <f t="shared" si="23"/>
        <v>#DIV/0!</v>
      </c>
    </row>
    <row r="192" spans="1:34">
      <c r="A192" s="612">
        <v>185</v>
      </c>
      <c r="B192" s="613">
        <v>309</v>
      </c>
      <c r="C192" s="614" t="s">
        <v>829</v>
      </c>
      <c r="D192" s="614" t="s">
        <v>69</v>
      </c>
      <c r="E192" s="614" t="s">
        <v>846</v>
      </c>
      <c r="F192" s="614" t="s">
        <v>520</v>
      </c>
      <c r="G192" s="614" t="s">
        <v>847</v>
      </c>
      <c r="H192" s="614"/>
      <c r="I192" s="615">
        <v>12.56</v>
      </c>
      <c r="J192" s="616" t="s">
        <v>642</v>
      </c>
      <c r="K192" s="624" t="s">
        <v>515</v>
      </c>
      <c r="L192" s="618">
        <v>1</v>
      </c>
      <c r="M192" s="618">
        <v>1</v>
      </c>
      <c r="N192" s="618">
        <v>1</v>
      </c>
      <c r="O192" s="618">
        <v>1</v>
      </c>
      <c r="P192" s="618">
        <v>1</v>
      </c>
      <c r="Q192" s="619"/>
      <c r="R192" s="625"/>
      <c r="S192" s="621"/>
      <c r="T192" s="257">
        <v>250</v>
      </c>
      <c r="U192" s="627">
        <v>0</v>
      </c>
      <c r="V192" s="628">
        <v>0</v>
      </c>
      <c r="W192" s="329">
        <f t="shared" si="16"/>
        <v>3140</v>
      </c>
      <c r="X192" s="622">
        <f t="shared" si="17"/>
        <v>0</v>
      </c>
      <c r="Y192" s="623">
        <f t="shared" si="18"/>
        <v>0</v>
      </c>
      <c r="Z192" s="543"/>
      <c r="AA192" s="330" t="e">
        <f t="shared" si="19"/>
        <v>#DIV/0!</v>
      </c>
      <c r="AB192" s="656" t="e">
        <f t="shared" si="20"/>
        <v>#DIV/0!</v>
      </c>
      <c r="AC192" s="657" t="e">
        <f t="shared" si="21"/>
        <v>#DIV/0!</v>
      </c>
      <c r="AD192" s="655">
        <f>SVS!C$59</f>
        <v>0</v>
      </c>
      <c r="AE192" s="655">
        <f>SVS!C$62</f>
        <v>0</v>
      </c>
      <c r="AF192" s="655">
        <f>SVS!C$64</f>
        <v>0</v>
      </c>
      <c r="AG192" s="275" t="e">
        <f t="shared" si="22"/>
        <v>#DIV/0!</v>
      </c>
      <c r="AH192" s="331" t="e">
        <f t="shared" si="23"/>
        <v>#DIV/0!</v>
      </c>
    </row>
    <row r="193" spans="1:34">
      <c r="A193" s="612">
        <v>186</v>
      </c>
      <c r="B193" s="613">
        <v>309</v>
      </c>
      <c r="C193" s="614" t="s">
        <v>829</v>
      </c>
      <c r="D193" s="614" t="s">
        <v>69</v>
      </c>
      <c r="E193" s="614" t="s">
        <v>851</v>
      </c>
      <c r="F193" s="614" t="s">
        <v>520</v>
      </c>
      <c r="G193" s="614" t="s">
        <v>852</v>
      </c>
      <c r="H193" s="614"/>
      <c r="I193" s="615">
        <v>5.47</v>
      </c>
      <c r="J193" s="616" t="s">
        <v>639</v>
      </c>
      <c r="K193" s="629">
        <v>0</v>
      </c>
      <c r="L193" s="618"/>
      <c r="M193" s="618"/>
      <c r="N193" s="618"/>
      <c r="O193" s="618"/>
      <c r="P193" s="618"/>
      <c r="Q193" s="619"/>
      <c r="R193" s="625"/>
      <c r="S193" s="621"/>
      <c r="T193" s="632">
        <v>0</v>
      </c>
      <c r="U193" s="627">
        <v>0</v>
      </c>
      <c r="V193" s="628">
        <v>0</v>
      </c>
      <c r="W193" s="332">
        <f t="shared" si="16"/>
        <v>0</v>
      </c>
      <c r="X193" s="622">
        <f t="shared" si="17"/>
        <v>0</v>
      </c>
      <c r="Y193" s="623">
        <f t="shared" si="18"/>
        <v>0</v>
      </c>
      <c r="Z193" s="543"/>
      <c r="AA193" s="330" t="e">
        <f t="shared" si="19"/>
        <v>#DIV/0!</v>
      </c>
      <c r="AB193" s="656" t="e">
        <f t="shared" si="20"/>
        <v>#DIV/0!</v>
      </c>
      <c r="AC193" s="657" t="e">
        <f t="shared" si="21"/>
        <v>#DIV/0!</v>
      </c>
      <c r="AD193" s="655">
        <f>SVS!C$59</f>
        <v>0</v>
      </c>
      <c r="AE193" s="655">
        <f>SVS!C$62</f>
        <v>0</v>
      </c>
      <c r="AF193" s="655">
        <f>SVS!C$64</f>
        <v>0</v>
      </c>
      <c r="AG193" s="275" t="e">
        <f t="shared" si="22"/>
        <v>#DIV/0!</v>
      </c>
      <c r="AH193" s="331" t="e">
        <f t="shared" si="23"/>
        <v>#DIV/0!</v>
      </c>
    </row>
    <row r="194" spans="1:34">
      <c r="A194" s="600">
        <v>187</v>
      </c>
      <c r="B194" s="613">
        <v>309</v>
      </c>
      <c r="C194" s="614" t="s">
        <v>829</v>
      </c>
      <c r="D194" s="614" t="s">
        <v>69</v>
      </c>
      <c r="E194" s="614" t="s">
        <v>940</v>
      </c>
      <c r="F194" s="614" t="s">
        <v>520</v>
      </c>
      <c r="G194" s="614" t="s">
        <v>186</v>
      </c>
      <c r="H194" s="614"/>
      <c r="I194" s="615">
        <v>9.6999999999999993</v>
      </c>
      <c r="J194" s="616" t="s">
        <v>700</v>
      </c>
      <c r="K194" s="629">
        <v>0</v>
      </c>
      <c r="L194" s="618"/>
      <c r="M194" s="618"/>
      <c r="N194" s="618"/>
      <c r="O194" s="618"/>
      <c r="P194" s="618"/>
      <c r="Q194" s="619"/>
      <c r="R194" s="625"/>
      <c r="S194" s="621"/>
      <c r="T194" s="632">
        <v>0</v>
      </c>
      <c r="U194" s="627">
        <v>0</v>
      </c>
      <c r="V194" s="628">
        <v>0</v>
      </c>
      <c r="W194" s="332">
        <f t="shared" si="16"/>
        <v>0</v>
      </c>
      <c r="X194" s="622">
        <f t="shared" si="17"/>
        <v>0</v>
      </c>
      <c r="Y194" s="623">
        <f t="shared" si="18"/>
        <v>0</v>
      </c>
      <c r="Z194" s="543"/>
      <c r="AA194" s="330" t="e">
        <f t="shared" si="19"/>
        <v>#DIV/0!</v>
      </c>
      <c r="AB194" s="656" t="e">
        <f t="shared" si="20"/>
        <v>#DIV/0!</v>
      </c>
      <c r="AC194" s="657" t="e">
        <f t="shared" si="21"/>
        <v>#DIV/0!</v>
      </c>
      <c r="AD194" s="655">
        <f>SVS!C$59</f>
        <v>0</v>
      </c>
      <c r="AE194" s="655">
        <f>SVS!C$62</f>
        <v>0</v>
      </c>
      <c r="AF194" s="655">
        <f>SVS!C$64</f>
        <v>0</v>
      </c>
      <c r="AG194" s="275" t="e">
        <f t="shared" si="22"/>
        <v>#DIV/0!</v>
      </c>
      <c r="AH194" s="331" t="e">
        <f t="shared" si="23"/>
        <v>#DIV/0!</v>
      </c>
    </row>
    <row r="195" spans="1:34">
      <c r="A195" s="612">
        <v>188</v>
      </c>
      <c r="B195" s="613">
        <v>309</v>
      </c>
      <c r="C195" s="614" t="s">
        <v>829</v>
      </c>
      <c r="D195" s="614" t="s">
        <v>69</v>
      </c>
      <c r="E195" s="614" t="s">
        <v>941</v>
      </c>
      <c r="F195" s="614" t="s">
        <v>520</v>
      </c>
      <c r="G195" s="614" t="s">
        <v>416</v>
      </c>
      <c r="H195" s="614"/>
      <c r="I195" s="615">
        <v>8.59</v>
      </c>
      <c r="J195" s="616" t="s">
        <v>639</v>
      </c>
      <c r="K195" s="629">
        <v>0</v>
      </c>
      <c r="L195" s="618"/>
      <c r="M195" s="618"/>
      <c r="N195" s="618"/>
      <c r="O195" s="618"/>
      <c r="P195" s="618"/>
      <c r="Q195" s="619"/>
      <c r="R195" s="625"/>
      <c r="S195" s="621"/>
      <c r="T195" s="632">
        <v>0</v>
      </c>
      <c r="U195" s="627">
        <v>0</v>
      </c>
      <c r="V195" s="628">
        <v>0</v>
      </c>
      <c r="W195" s="332">
        <f t="shared" si="16"/>
        <v>0</v>
      </c>
      <c r="X195" s="622">
        <f t="shared" si="17"/>
        <v>0</v>
      </c>
      <c r="Y195" s="623">
        <f t="shared" si="18"/>
        <v>0</v>
      </c>
      <c r="Z195" s="543"/>
      <c r="AA195" s="330" t="e">
        <f t="shared" si="19"/>
        <v>#DIV/0!</v>
      </c>
      <c r="AB195" s="656" t="e">
        <f t="shared" si="20"/>
        <v>#DIV/0!</v>
      </c>
      <c r="AC195" s="657" t="e">
        <f t="shared" si="21"/>
        <v>#DIV/0!</v>
      </c>
      <c r="AD195" s="655">
        <f>SVS!C$59</f>
        <v>0</v>
      </c>
      <c r="AE195" s="655">
        <f>SVS!C$62</f>
        <v>0</v>
      </c>
      <c r="AF195" s="655">
        <f>SVS!C$64</f>
        <v>0</v>
      </c>
      <c r="AG195" s="275" t="e">
        <f t="shared" si="22"/>
        <v>#DIV/0!</v>
      </c>
      <c r="AH195" s="331" t="e">
        <f t="shared" si="23"/>
        <v>#DIV/0!</v>
      </c>
    </row>
    <row r="196" spans="1:34">
      <c r="A196" s="612">
        <v>189</v>
      </c>
      <c r="B196" s="613">
        <v>309</v>
      </c>
      <c r="C196" s="614" t="s">
        <v>829</v>
      </c>
      <c r="D196" s="614" t="s">
        <v>646</v>
      </c>
      <c r="E196" s="614" t="s">
        <v>942</v>
      </c>
      <c r="F196" s="614" t="s">
        <v>520</v>
      </c>
      <c r="G196" s="614" t="s">
        <v>416</v>
      </c>
      <c r="H196" s="614"/>
      <c r="I196" s="615">
        <v>3.39</v>
      </c>
      <c r="J196" s="616" t="s">
        <v>674</v>
      </c>
      <c r="K196" s="629">
        <v>0</v>
      </c>
      <c r="L196" s="618"/>
      <c r="M196" s="618"/>
      <c r="N196" s="618"/>
      <c r="O196" s="618"/>
      <c r="P196" s="618"/>
      <c r="Q196" s="619"/>
      <c r="R196" s="625"/>
      <c r="S196" s="621"/>
      <c r="T196" s="632">
        <v>0</v>
      </c>
      <c r="U196" s="627">
        <v>0</v>
      </c>
      <c r="V196" s="628">
        <v>0</v>
      </c>
      <c r="W196" s="332">
        <f t="shared" si="16"/>
        <v>0</v>
      </c>
      <c r="X196" s="622">
        <f t="shared" si="17"/>
        <v>0</v>
      </c>
      <c r="Y196" s="623">
        <f t="shared" si="18"/>
        <v>0</v>
      </c>
      <c r="Z196" s="543"/>
      <c r="AA196" s="330" t="e">
        <f t="shared" si="19"/>
        <v>#DIV/0!</v>
      </c>
      <c r="AB196" s="656" t="e">
        <f t="shared" si="20"/>
        <v>#DIV/0!</v>
      </c>
      <c r="AC196" s="657" t="e">
        <f t="shared" si="21"/>
        <v>#DIV/0!</v>
      </c>
      <c r="AD196" s="655">
        <f>SVS!C$59</f>
        <v>0</v>
      </c>
      <c r="AE196" s="655">
        <f>SVS!C$62</f>
        <v>0</v>
      </c>
      <c r="AF196" s="655">
        <f>SVS!C$64</f>
        <v>0</v>
      </c>
      <c r="AG196" s="275" t="e">
        <f t="shared" si="22"/>
        <v>#DIV/0!</v>
      </c>
      <c r="AH196" s="331" t="e">
        <f t="shared" si="23"/>
        <v>#DIV/0!</v>
      </c>
    </row>
    <row r="197" spans="1:34">
      <c r="A197" s="600">
        <v>190</v>
      </c>
      <c r="B197" s="613">
        <v>309</v>
      </c>
      <c r="C197" s="614" t="s">
        <v>829</v>
      </c>
      <c r="D197" s="614" t="s">
        <v>646</v>
      </c>
      <c r="E197" s="614" t="s">
        <v>943</v>
      </c>
      <c r="F197" s="614" t="s">
        <v>520</v>
      </c>
      <c r="G197" s="614" t="s">
        <v>416</v>
      </c>
      <c r="H197" s="614"/>
      <c r="I197" s="615">
        <v>26.18</v>
      </c>
      <c r="J197" s="616" t="s">
        <v>649</v>
      </c>
      <c r="K197" s="629">
        <v>0</v>
      </c>
      <c r="L197" s="618"/>
      <c r="M197" s="618"/>
      <c r="N197" s="618"/>
      <c r="O197" s="618"/>
      <c r="P197" s="618"/>
      <c r="Q197" s="619"/>
      <c r="R197" s="625"/>
      <c r="S197" s="621"/>
      <c r="T197" s="632">
        <v>0</v>
      </c>
      <c r="U197" s="627">
        <v>0</v>
      </c>
      <c r="V197" s="628">
        <v>0</v>
      </c>
      <c r="W197" s="332">
        <f t="shared" si="16"/>
        <v>0</v>
      </c>
      <c r="X197" s="622">
        <f t="shared" si="17"/>
        <v>0</v>
      </c>
      <c r="Y197" s="623">
        <f t="shared" si="18"/>
        <v>0</v>
      </c>
      <c r="Z197" s="543"/>
      <c r="AA197" s="330" t="e">
        <f t="shared" si="19"/>
        <v>#DIV/0!</v>
      </c>
      <c r="AB197" s="656" t="e">
        <f t="shared" si="20"/>
        <v>#DIV/0!</v>
      </c>
      <c r="AC197" s="657" t="e">
        <f t="shared" si="21"/>
        <v>#DIV/0!</v>
      </c>
      <c r="AD197" s="655">
        <f>SVS!C$59</f>
        <v>0</v>
      </c>
      <c r="AE197" s="655">
        <f>SVS!C$62</f>
        <v>0</v>
      </c>
      <c r="AF197" s="655">
        <f>SVS!C$64</f>
        <v>0</v>
      </c>
      <c r="AG197" s="275" t="e">
        <f t="shared" si="22"/>
        <v>#DIV/0!</v>
      </c>
      <c r="AH197" s="331" t="e">
        <f t="shared" si="23"/>
        <v>#DIV/0!</v>
      </c>
    </row>
    <row r="198" spans="1:34">
      <c r="A198" s="612">
        <v>191</v>
      </c>
      <c r="B198" s="613">
        <v>309</v>
      </c>
      <c r="C198" s="614" t="s">
        <v>829</v>
      </c>
      <c r="D198" s="614" t="s">
        <v>646</v>
      </c>
      <c r="E198" s="614" t="s">
        <v>944</v>
      </c>
      <c r="F198" s="614" t="s">
        <v>520</v>
      </c>
      <c r="G198" s="614" t="s">
        <v>416</v>
      </c>
      <c r="H198" s="614"/>
      <c r="I198" s="615">
        <v>19.68</v>
      </c>
      <c r="J198" s="616" t="s">
        <v>639</v>
      </c>
      <c r="K198" s="629">
        <v>0</v>
      </c>
      <c r="L198" s="618"/>
      <c r="M198" s="618"/>
      <c r="N198" s="618"/>
      <c r="O198" s="618"/>
      <c r="P198" s="618"/>
      <c r="Q198" s="619"/>
      <c r="R198" s="625"/>
      <c r="S198" s="621"/>
      <c r="T198" s="632">
        <v>0</v>
      </c>
      <c r="U198" s="627">
        <v>0</v>
      </c>
      <c r="V198" s="628">
        <v>0</v>
      </c>
      <c r="W198" s="332">
        <f t="shared" si="16"/>
        <v>0</v>
      </c>
      <c r="X198" s="622">
        <f t="shared" si="17"/>
        <v>0</v>
      </c>
      <c r="Y198" s="623">
        <f t="shared" si="18"/>
        <v>0</v>
      </c>
      <c r="Z198" s="543"/>
      <c r="AA198" s="330" t="e">
        <f t="shared" si="19"/>
        <v>#DIV/0!</v>
      </c>
      <c r="AB198" s="656" t="e">
        <f t="shared" si="20"/>
        <v>#DIV/0!</v>
      </c>
      <c r="AC198" s="657" t="e">
        <f t="shared" si="21"/>
        <v>#DIV/0!</v>
      </c>
      <c r="AD198" s="655">
        <f>SVS!C$59</f>
        <v>0</v>
      </c>
      <c r="AE198" s="655">
        <f>SVS!C$62</f>
        <v>0</v>
      </c>
      <c r="AF198" s="655">
        <f>SVS!C$64</f>
        <v>0</v>
      </c>
      <c r="AG198" s="275" t="e">
        <f t="shared" si="22"/>
        <v>#DIV/0!</v>
      </c>
      <c r="AH198" s="331" t="e">
        <f t="shared" si="23"/>
        <v>#DIV/0!</v>
      </c>
    </row>
    <row r="199" spans="1:34">
      <c r="A199" s="612">
        <v>192</v>
      </c>
      <c r="B199" s="613">
        <v>309</v>
      </c>
      <c r="C199" s="614" t="s">
        <v>829</v>
      </c>
      <c r="D199" s="614" t="s">
        <v>646</v>
      </c>
      <c r="E199" s="614" t="s">
        <v>945</v>
      </c>
      <c r="F199" s="614" t="s">
        <v>520</v>
      </c>
      <c r="G199" s="614" t="s">
        <v>416</v>
      </c>
      <c r="H199" s="614"/>
      <c r="I199" s="615">
        <v>19.850000000000001</v>
      </c>
      <c r="J199" s="616" t="s">
        <v>649</v>
      </c>
      <c r="K199" s="629">
        <v>0</v>
      </c>
      <c r="L199" s="618"/>
      <c r="M199" s="618"/>
      <c r="N199" s="618"/>
      <c r="O199" s="618"/>
      <c r="P199" s="618"/>
      <c r="Q199" s="619"/>
      <c r="R199" s="625"/>
      <c r="S199" s="621"/>
      <c r="T199" s="632">
        <v>0</v>
      </c>
      <c r="U199" s="627">
        <v>0</v>
      </c>
      <c r="V199" s="628">
        <v>0</v>
      </c>
      <c r="W199" s="332">
        <f t="shared" si="16"/>
        <v>0</v>
      </c>
      <c r="X199" s="622">
        <f t="shared" si="17"/>
        <v>0</v>
      </c>
      <c r="Y199" s="623">
        <f t="shared" si="18"/>
        <v>0</v>
      </c>
      <c r="Z199" s="543"/>
      <c r="AA199" s="330" t="e">
        <f t="shared" si="19"/>
        <v>#DIV/0!</v>
      </c>
      <c r="AB199" s="656" t="e">
        <f t="shared" si="20"/>
        <v>#DIV/0!</v>
      </c>
      <c r="AC199" s="657" t="e">
        <f t="shared" si="21"/>
        <v>#DIV/0!</v>
      </c>
      <c r="AD199" s="655">
        <f>SVS!C$59</f>
        <v>0</v>
      </c>
      <c r="AE199" s="655">
        <f>SVS!C$62</f>
        <v>0</v>
      </c>
      <c r="AF199" s="655">
        <f>SVS!C$64</f>
        <v>0</v>
      </c>
      <c r="AG199" s="275" t="e">
        <f t="shared" si="22"/>
        <v>#DIV/0!</v>
      </c>
      <c r="AH199" s="331" t="e">
        <f t="shared" si="23"/>
        <v>#DIV/0!</v>
      </c>
    </row>
    <row r="200" spans="1:34">
      <c r="A200" s="600">
        <v>193</v>
      </c>
      <c r="B200" s="613">
        <v>309</v>
      </c>
      <c r="C200" s="614" t="s">
        <v>829</v>
      </c>
      <c r="D200" s="614" t="s">
        <v>646</v>
      </c>
      <c r="E200" s="614" t="s">
        <v>946</v>
      </c>
      <c r="F200" s="614" t="s">
        <v>520</v>
      </c>
      <c r="G200" s="614" t="s">
        <v>416</v>
      </c>
      <c r="H200" s="614"/>
      <c r="I200" s="615">
        <v>1.05</v>
      </c>
      <c r="J200" s="616" t="s">
        <v>674</v>
      </c>
      <c r="K200" s="629">
        <v>0</v>
      </c>
      <c r="L200" s="618"/>
      <c r="M200" s="618"/>
      <c r="N200" s="618"/>
      <c r="O200" s="618"/>
      <c r="P200" s="618"/>
      <c r="Q200" s="619"/>
      <c r="R200" s="625"/>
      <c r="S200" s="621"/>
      <c r="T200" s="632">
        <v>0</v>
      </c>
      <c r="U200" s="627">
        <v>0</v>
      </c>
      <c r="V200" s="628">
        <v>0</v>
      </c>
      <c r="W200" s="332">
        <f t="shared" ref="W200:W225" si="24">I200*T200</f>
        <v>0</v>
      </c>
      <c r="X200" s="622">
        <f t="shared" ref="X200:X225" si="25">I200*U200</f>
        <v>0</v>
      </c>
      <c r="Y200" s="623">
        <f t="shared" ref="Y200:Y225" si="26">I200*V200</f>
        <v>0</v>
      </c>
      <c r="Z200" s="543"/>
      <c r="AA200" s="330" t="e">
        <f t="shared" ref="AA200:AA225" si="27">W200/Z200</f>
        <v>#DIV/0!</v>
      </c>
      <c r="AB200" s="656" t="e">
        <f t="shared" ref="AB200:AB225" si="28">X200/Z200</f>
        <v>#DIV/0!</v>
      </c>
      <c r="AC200" s="657" t="e">
        <f t="shared" ref="AC200:AC225" si="29">Y200/Z200</f>
        <v>#DIV/0!</v>
      </c>
      <c r="AD200" s="655">
        <f>SVS!C$59</f>
        <v>0</v>
      </c>
      <c r="AE200" s="655">
        <f>SVS!C$62</f>
        <v>0</v>
      </c>
      <c r="AF200" s="655">
        <f>SVS!C$64</f>
        <v>0</v>
      </c>
      <c r="AG200" s="275" t="e">
        <f t="shared" ref="AG200:AG225" si="30">(AA200*AD200)+(AB200*AE200)+(AC200*AF200)</f>
        <v>#DIV/0!</v>
      </c>
      <c r="AH200" s="331" t="e">
        <f t="shared" ref="AH200:AH225" si="31">AG200/12</f>
        <v>#DIV/0!</v>
      </c>
    </row>
    <row r="201" spans="1:34">
      <c r="A201" s="612">
        <v>194</v>
      </c>
      <c r="B201" s="613">
        <v>309</v>
      </c>
      <c r="C201" s="614" t="s">
        <v>829</v>
      </c>
      <c r="D201" s="614" t="s">
        <v>646</v>
      </c>
      <c r="E201" s="614" t="s">
        <v>947</v>
      </c>
      <c r="F201" s="614" t="s">
        <v>520</v>
      </c>
      <c r="G201" s="614" t="s">
        <v>416</v>
      </c>
      <c r="H201" s="614"/>
      <c r="I201" s="615">
        <v>31.29</v>
      </c>
      <c r="J201" s="616" t="s">
        <v>856</v>
      </c>
      <c r="K201" s="629">
        <v>0</v>
      </c>
      <c r="L201" s="618"/>
      <c r="M201" s="618"/>
      <c r="N201" s="618"/>
      <c r="O201" s="618"/>
      <c r="P201" s="618"/>
      <c r="Q201" s="619"/>
      <c r="R201" s="625"/>
      <c r="S201" s="621"/>
      <c r="T201" s="632">
        <v>0</v>
      </c>
      <c r="U201" s="627">
        <v>0</v>
      </c>
      <c r="V201" s="628">
        <v>0</v>
      </c>
      <c r="W201" s="332">
        <f t="shared" si="24"/>
        <v>0</v>
      </c>
      <c r="X201" s="622">
        <f t="shared" si="25"/>
        <v>0</v>
      </c>
      <c r="Y201" s="623">
        <f t="shared" si="26"/>
        <v>0</v>
      </c>
      <c r="Z201" s="543"/>
      <c r="AA201" s="330" t="e">
        <f t="shared" si="27"/>
        <v>#DIV/0!</v>
      </c>
      <c r="AB201" s="656" t="e">
        <f t="shared" si="28"/>
        <v>#DIV/0!</v>
      </c>
      <c r="AC201" s="657" t="e">
        <f t="shared" si="29"/>
        <v>#DIV/0!</v>
      </c>
      <c r="AD201" s="655">
        <f>SVS!C$59</f>
        <v>0</v>
      </c>
      <c r="AE201" s="655">
        <f>SVS!C$62</f>
        <v>0</v>
      </c>
      <c r="AF201" s="655">
        <f>SVS!C$64</f>
        <v>0</v>
      </c>
      <c r="AG201" s="275" t="e">
        <f t="shared" si="30"/>
        <v>#DIV/0!</v>
      </c>
      <c r="AH201" s="331" t="e">
        <f t="shared" si="31"/>
        <v>#DIV/0!</v>
      </c>
    </row>
    <row r="202" spans="1:34">
      <c r="A202" s="612">
        <v>195</v>
      </c>
      <c r="B202" s="613">
        <v>309</v>
      </c>
      <c r="C202" s="614" t="s">
        <v>829</v>
      </c>
      <c r="D202" s="614" t="s">
        <v>646</v>
      </c>
      <c r="E202" s="614" t="s">
        <v>948</v>
      </c>
      <c r="F202" s="614" t="s">
        <v>520</v>
      </c>
      <c r="G202" s="614" t="s">
        <v>416</v>
      </c>
      <c r="H202" s="614"/>
      <c r="I202" s="615">
        <v>22.17</v>
      </c>
      <c r="J202" s="616" t="s">
        <v>649</v>
      </c>
      <c r="K202" s="629">
        <v>0</v>
      </c>
      <c r="L202" s="618"/>
      <c r="M202" s="618"/>
      <c r="N202" s="618"/>
      <c r="O202" s="618"/>
      <c r="P202" s="618"/>
      <c r="Q202" s="619"/>
      <c r="R202" s="625"/>
      <c r="S202" s="621"/>
      <c r="T202" s="632">
        <v>0</v>
      </c>
      <c r="U202" s="627">
        <v>0</v>
      </c>
      <c r="V202" s="628">
        <v>0</v>
      </c>
      <c r="W202" s="332">
        <f t="shared" si="24"/>
        <v>0</v>
      </c>
      <c r="X202" s="622">
        <f t="shared" si="25"/>
        <v>0</v>
      </c>
      <c r="Y202" s="623">
        <f t="shared" si="26"/>
        <v>0</v>
      </c>
      <c r="Z202" s="543"/>
      <c r="AA202" s="330" t="e">
        <f t="shared" si="27"/>
        <v>#DIV/0!</v>
      </c>
      <c r="AB202" s="656" t="e">
        <f t="shared" si="28"/>
        <v>#DIV/0!</v>
      </c>
      <c r="AC202" s="657" t="e">
        <f t="shared" si="29"/>
        <v>#DIV/0!</v>
      </c>
      <c r="AD202" s="655">
        <f>SVS!C$59</f>
        <v>0</v>
      </c>
      <c r="AE202" s="655">
        <f>SVS!C$62</f>
        <v>0</v>
      </c>
      <c r="AF202" s="655">
        <f>SVS!C$64</f>
        <v>0</v>
      </c>
      <c r="AG202" s="275" t="e">
        <f t="shared" si="30"/>
        <v>#DIV/0!</v>
      </c>
      <c r="AH202" s="331" t="e">
        <f t="shared" si="31"/>
        <v>#DIV/0!</v>
      </c>
    </row>
    <row r="203" spans="1:34">
      <c r="A203" s="600">
        <v>196</v>
      </c>
      <c r="B203" s="613">
        <v>309</v>
      </c>
      <c r="C203" s="614" t="s">
        <v>829</v>
      </c>
      <c r="D203" s="614" t="s">
        <v>646</v>
      </c>
      <c r="E203" s="614" t="s">
        <v>949</v>
      </c>
      <c r="F203" s="614" t="s">
        <v>520</v>
      </c>
      <c r="G203" s="614" t="s">
        <v>416</v>
      </c>
      <c r="H203" s="614"/>
      <c r="I203" s="615">
        <v>19.48</v>
      </c>
      <c r="J203" s="616" t="s">
        <v>649</v>
      </c>
      <c r="K203" s="629">
        <v>0</v>
      </c>
      <c r="L203" s="618"/>
      <c r="M203" s="618"/>
      <c r="N203" s="618"/>
      <c r="O203" s="618"/>
      <c r="P203" s="618"/>
      <c r="Q203" s="619"/>
      <c r="R203" s="625"/>
      <c r="S203" s="621"/>
      <c r="T203" s="632">
        <v>0</v>
      </c>
      <c r="U203" s="627">
        <v>0</v>
      </c>
      <c r="V203" s="628">
        <v>0</v>
      </c>
      <c r="W203" s="332">
        <f t="shared" si="24"/>
        <v>0</v>
      </c>
      <c r="X203" s="622">
        <f t="shared" si="25"/>
        <v>0</v>
      </c>
      <c r="Y203" s="623">
        <f t="shared" si="26"/>
        <v>0</v>
      </c>
      <c r="Z203" s="543"/>
      <c r="AA203" s="330" t="e">
        <f t="shared" si="27"/>
        <v>#DIV/0!</v>
      </c>
      <c r="AB203" s="656" t="e">
        <f t="shared" si="28"/>
        <v>#DIV/0!</v>
      </c>
      <c r="AC203" s="657" t="e">
        <f t="shared" si="29"/>
        <v>#DIV/0!</v>
      </c>
      <c r="AD203" s="655">
        <f>SVS!C$59</f>
        <v>0</v>
      </c>
      <c r="AE203" s="655">
        <f>SVS!C$62</f>
        <v>0</v>
      </c>
      <c r="AF203" s="655">
        <f>SVS!C$64</f>
        <v>0</v>
      </c>
      <c r="AG203" s="275" t="e">
        <f t="shared" si="30"/>
        <v>#DIV/0!</v>
      </c>
      <c r="AH203" s="331" t="e">
        <f t="shared" si="31"/>
        <v>#DIV/0!</v>
      </c>
    </row>
    <row r="204" spans="1:34">
      <c r="A204" s="612">
        <v>197</v>
      </c>
      <c r="B204" s="613">
        <v>309</v>
      </c>
      <c r="C204" s="614" t="s">
        <v>829</v>
      </c>
      <c r="D204" s="614" t="s">
        <v>646</v>
      </c>
      <c r="E204" s="614" t="s">
        <v>950</v>
      </c>
      <c r="F204" s="614" t="s">
        <v>520</v>
      </c>
      <c r="G204" s="614" t="s">
        <v>416</v>
      </c>
      <c r="H204" s="614"/>
      <c r="I204" s="615">
        <v>20.170000000000002</v>
      </c>
      <c r="J204" s="616" t="s">
        <v>649</v>
      </c>
      <c r="K204" s="629">
        <v>0</v>
      </c>
      <c r="L204" s="618"/>
      <c r="M204" s="618"/>
      <c r="N204" s="618"/>
      <c r="O204" s="618"/>
      <c r="P204" s="618"/>
      <c r="Q204" s="619"/>
      <c r="R204" s="625"/>
      <c r="S204" s="621"/>
      <c r="T204" s="632">
        <v>0</v>
      </c>
      <c r="U204" s="627">
        <v>0</v>
      </c>
      <c r="V204" s="628">
        <v>0</v>
      </c>
      <c r="W204" s="332">
        <f t="shared" si="24"/>
        <v>0</v>
      </c>
      <c r="X204" s="622">
        <f t="shared" si="25"/>
        <v>0</v>
      </c>
      <c r="Y204" s="623">
        <f t="shared" si="26"/>
        <v>0</v>
      </c>
      <c r="Z204" s="543"/>
      <c r="AA204" s="330" t="e">
        <f t="shared" si="27"/>
        <v>#DIV/0!</v>
      </c>
      <c r="AB204" s="656" t="e">
        <f t="shared" si="28"/>
        <v>#DIV/0!</v>
      </c>
      <c r="AC204" s="657" t="e">
        <f t="shared" si="29"/>
        <v>#DIV/0!</v>
      </c>
      <c r="AD204" s="655">
        <f>SVS!C$59</f>
        <v>0</v>
      </c>
      <c r="AE204" s="655">
        <f>SVS!C$62</f>
        <v>0</v>
      </c>
      <c r="AF204" s="655">
        <f>SVS!C$64</f>
        <v>0</v>
      </c>
      <c r="AG204" s="275" t="e">
        <f t="shared" si="30"/>
        <v>#DIV/0!</v>
      </c>
      <c r="AH204" s="331" t="e">
        <f t="shared" si="31"/>
        <v>#DIV/0!</v>
      </c>
    </row>
    <row r="205" spans="1:34">
      <c r="A205" s="612">
        <v>198</v>
      </c>
      <c r="B205" s="613">
        <v>309</v>
      </c>
      <c r="C205" s="614" t="s">
        <v>829</v>
      </c>
      <c r="D205" s="614" t="s">
        <v>646</v>
      </c>
      <c r="E205" s="614" t="s">
        <v>951</v>
      </c>
      <c r="F205" s="614" t="s">
        <v>520</v>
      </c>
      <c r="G205" s="614" t="s">
        <v>416</v>
      </c>
      <c r="H205" s="614"/>
      <c r="I205" s="615">
        <v>19.420000000000002</v>
      </c>
      <c r="J205" s="616" t="s">
        <v>856</v>
      </c>
      <c r="K205" s="629">
        <v>0</v>
      </c>
      <c r="L205" s="618"/>
      <c r="M205" s="618"/>
      <c r="N205" s="618"/>
      <c r="O205" s="618"/>
      <c r="P205" s="618"/>
      <c r="Q205" s="619"/>
      <c r="R205" s="625"/>
      <c r="S205" s="621"/>
      <c r="T205" s="632">
        <v>0</v>
      </c>
      <c r="U205" s="627">
        <v>0</v>
      </c>
      <c r="V205" s="628">
        <v>0</v>
      </c>
      <c r="W205" s="332">
        <f t="shared" si="24"/>
        <v>0</v>
      </c>
      <c r="X205" s="622">
        <f t="shared" si="25"/>
        <v>0</v>
      </c>
      <c r="Y205" s="623">
        <f t="shared" si="26"/>
        <v>0</v>
      </c>
      <c r="Z205" s="543"/>
      <c r="AA205" s="330" t="e">
        <f t="shared" si="27"/>
        <v>#DIV/0!</v>
      </c>
      <c r="AB205" s="656" t="e">
        <f t="shared" si="28"/>
        <v>#DIV/0!</v>
      </c>
      <c r="AC205" s="657" t="e">
        <f t="shared" si="29"/>
        <v>#DIV/0!</v>
      </c>
      <c r="AD205" s="655">
        <f>SVS!C$59</f>
        <v>0</v>
      </c>
      <c r="AE205" s="655">
        <f>SVS!C$62</f>
        <v>0</v>
      </c>
      <c r="AF205" s="655">
        <f>SVS!C$64</f>
        <v>0</v>
      </c>
      <c r="AG205" s="275" t="e">
        <f t="shared" si="30"/>
        <v>#DIV/0!</v>
      </c>
      <c r="AH205" s="331" t="e">
        <f t="shared" si="31"/>
        <v>#DIV/0!</v>
      </c>
    </row>
    <row r="206" spans="1:34">
      <c r="A206" s="600">
        <v>199</v>
      </c>
      <c r="B206" s="613">
        <v>309</v>
      </c>
      <c r="C206" s="614" t="s">
        <v>829</v>
      </c>
      <c r="D206" s="614" t="s">
        <v>646</v>
      </c>
      <c r="E206" s="646" t="s">
        <v>857</v>
      </c>
      <c r="F206" s="614" t="s">
        <v>520</v>
      </c>
      <c r="G206" s="614" t="s">
        <v>858</v>
      </c>
      <c r="H206" s="614"/>
      <c r="I206" s="615">
        <v>5.08</v>
      </c>
      <c r="J206" s="616" t="s">
        <v>642</v>
      </c>
      <c r="K206" s="629">
        <v>0</v>
      </c>
      <c r="L206" s="618"/>
      <c r="M206" s="618"/>
      <c r="N206" s="618"/>
      <c r="O206" s="618"/>
      <c r="P206" s="618"/>
      <c r="Q206" s="619"/>
      <c r="R206" s="625"/>
      <c r="S206" s="621"/>
      <c r="T206" s="632">
        <v>0</v>
      </c>
      <c r="U206" s="627">
        <v>0</v>
      </c>
      <c r="V206" s="628">
        <v>0</v>
      </c>
      <c r="W206" s="332">
        <f t="shared" si="24"/>
        <v>0</v>
      </c>
      <c r="X206" s="622">
        <f t="shared" si="25"/>
        <v>0</v>
      </c>
      <c r="Y206" s="623">
        <f t="shared" si="26"/>
        <v>0</v>
      </c>
      <c r="Z206" s="543"/>
      <c r="AA206" s="330" t="e">
        <f t="shared" si="27"/>
        <v>#DIV/0!</v>
      </c>
      <c r="AB206" s="656" t="e">
        <f t="shared" si="28"/>
        <v>#DIV/0!</v>
      </c>
      <c r="AC206" s="657" t="e">
        <f t="shared" si="29"/>
        <v>#DIV/0!</v>
      </c>
      <c r="AD206" s="655">
        <f>SVS!C$59</f>
        <v>0</v>
      </c>
      <c r="AE206" s="655">
        <f>SVS!C$62</f>
        <v>0</v>
      </c>
      <c r="AF206" s="655">
        <f>SVS!C$64</f>
        <v>0</v>
      </c>
      <c r="AG206" s="275" t="e">
        <f t="shared" si="30"/>
        <v>#DIV/0!</v>
      </c>
      <c r="AH206" s="331" t="e">
        <f t="shared" si="31"/>
        <v>#DIV/0!</v>
      </c>
    </row>
    <row r="207" spans="1:34">
      <c r="A207" s="612">
        <v>200</v>
      </c>
      <c r="B207" s="613">
        <v>309</v>
      </c>
      <c r="C207" s="614" t="s">
        <v>829</v>
      </c>
      <c r="D207" s="614" t="s">
        <v>646</v>
      </c>
      <c r="E207" s="614" t="s">
        <v>939</v>
      </c>
      <c r="F207" s="614" t="s">
        <v>520</v>
      </c>
      <c r="G207" s="614" t="s">
        <v>859</v>
      </c>
      <c r="H207" s="614"/>
      <c r="I207" s="615">
        <v>19.829999999999998</v>
      </c>
      <c r="J207" s="616" t="s">
        <v>649</v>
      </c>
      <c r="K207" s="629">
        <v>0</v>
      </c>
      <c r="L207" s="618"/>
      <c r="M207" s="618"/>
      <c r="N207" s="618"/>
      <c r="O207" s="618"/>
      <c r="P207" s="618"/>
      <c r="Q207" s="619"/>
      <c r="R207" s="625"/>
      <c r="S207" s="621"/>
      <c r="T207" s="632">
        <v>0</v>
      </c>
      <c r="U207" s="627">
        <v>0</v>
      </c>
      <c r="V207" s="628">
        <v>0</v>
      </c>
      <c r="W207" s="332">
        <f t="shared" si="24"/>
        <v>0</v>
      </c>
      <c r="X207" s="622">
        <f t="shared" si="25"/>
        <v>0</v>
      </c>
      <c r="Y207" s="623">
        <f t="shared" si="26"/>
        <v>0</v>
      </c>
      <c r="Z207" s="543"/>
      <c r="AA207" s="330" t="e">
        <f t="shared" si="27"/>
        <v>#DIV/0!</v>
      </c>
      <c r="AB207" s="656" t="e">
        <f t="shared" si="28"/>
        <v>#DIV/0!</v>
      </c>
      <c r="AC207" s="657" t="e">
        <f t="shared" si="29"/>
        <v>#DIV/0!</v>
      </c>
      <c r="AD207" s="655">
        <f>SVS!C$59</f>
        <v>0</v>
      </c>
      <c r="AE207" s="655">
        <f>SVS!C$62</f>
        <v>0</v>
      </c>
      <c r="AF207" s="655">
        <f>SVS!C$64</f>
        <v>0</v>
      </c>
      <c r="AG207" s="275" t="e">
        <f t="shared" si="30"/>
        <v>#DIV/0!</v>
      </c>
      <c r="AH207" s="331" t="e">
        <f t="shared" si="31"/>
        <v>#DIV/0!</v>
      </c>
    </row>
    <row r="208" spans="1:34">
      <c r="A208" s="612">
        <v>201</v>
      </c>
      <c r="B208" s="613">
        <v>309</v>
      </c>
      <c r="C208" s="614" t="s">
        <v>829</v>
      </c>
      <c r="D208" s="614" t="s">
        <v>646</v>
      </c>
      <c r="E208" s="646" t="s">
        <v>860</v>
      </c>
      <c r="F208" s="614" t="s">
        <v>520</v>
      </c>
      <c r="G208" s="614" t="s">
        <v>861</v>
      </c>
      <c r="H208" s="614"/>
      <c r="I208" s="615">
        <v>5.79</v>
      </c>
      <c r="J208" s="616" t="s">
        <v>642</v>
      </c>
      <c r="K208" s="629">
        <v>0</v>
      </c>
      <c r="L208" s="618"/>
      <c r="M208" s="618"/>
      <c r="N208" s="618"/>
      <c r="O208" s="618"/>
      <c r="P208" s="618"/>
      <c r="Q208" s="619"/>
      <c r="R208" s="625"/>
      <c r="S208" s="621"/>
      <c r="T208" s="632">
        <v>0</v>
      </c>
      <c r="U208" s="627">
        <v>0</v>
      </c>
      <c r="V208" s="628">
        <v>0</v>
      </c>
      <c r="W208" s="332">
        <f t="shared" si="24"/>
        <v>0</v>
      </c>
      <c r="X208" s="622">
        <f t="shared" si="25"/>
        <v>0</v>
      </c>
      <c r="Y208" s="623">
        <f t="shared" si="26"/>
        <v>0</v>
      </c>
      <c r="Z208" s="543"/>
      <c r="AA208" s="330" t="e">
        <f t="shared" si="27"/>
        <v>#DIV/0!</v>
      </c>
      <c r="AB208" s="656" t="e">
        <f t="shared" si="28"/>
        <v>#DIV/0!</v>
      </c>
      <c r="AC208" s="657" t="e">
        <f t="shared" si="29"/>
        <v>#DIV/0!</v>
      </c>
      <c r="AD208" s="655">
        <f>SVS!C$59</f>
        <v>0</v>
      </c>
      <c r="AE208" s="655">
        <f>SVS!C$62</f>
        <v>0</v>
      </c>
      <c r="AF208" s="655">
        <f>SVS!C$64</f>
        <v>0</v>
      </c>
      <c r="AG208" s="275" t="e">
        <f t="shared" si="30"/>
        <v>#DIV/0!</v>
      </c>
      <c r="AH208" s="331" t="e">
        <f t="shared" si="31"/>
        <v>#DIV/0!</v>
      </c>
    </row>
    <row r="209" spans="1:41">
      <c r="A209" s="600">
        <v>202</v>
      </c>
      <c r="B209" s="613">
        <v>309</v>
      </c>
      <c r="C209" s="614" t="s">
        <v>829</v>
      </c>
      <c r="D209" s="614" t="s">
        <v>646</v>
      </c>
      <c r="E209" s="614" t="s">
        <v>931</v>
      </c>
      <c r="F209" s="614" t="s">
        <v>520</v>
      </c>
      <c r="G209" s="614" t="s">
        <v>862</v>
      </c>
      <c r="H209" s="614"/>
      <c r="I209" s="615">
        <v>20.41</v>
      </c>
      <c r="J209" s="616" t="s">
        <v>649</v>
      </c>
      <c r="K209" s="629">
        <v>0</v>
      </c>
      <c r="L209" s="618"/>
      <c r="M209" s="618"/>
      <c r="N209" s="618"/>
      <c r="O209" s="618"/>
      <c r="P209" s="618"/>
      <c r="Q209" s="619"/>
      <c r="R209" s="625"/>
      <c r="S209" s="621"/>
      <c r="T209" s="632">
        <v>0</v>
      </c>
      <c r="U209" s="627">
        <v>0</v>
      </c>
      <c r="V209" s="628">
        <v>0</v>
      </c>
      <c r="W209" s="332">
        <f t="shared" si="24"/>
        <v>0</v>
      </c>
      <c r="X209" s="622">
        <f t="shared" si="25"/>
        <v>0</v>
      </c>
      <c r="Y209" s="623">
        <f t="shared" si="26"/>
        <v>0</v>
      </c>
      <c r="Z209" s="543"/>
      <c r="AA209" s="330" t="e">
        <f t="shared" si="27"/>
        <v>#DIV/0!</v>
      </c>
      <c r="AB209" s="656" t="e">
        <f t="shared" si="28"/>
        <v>#DIV/0!</v>
      </c>
      <c r="AC209" s="657" t="e">
        <f t="shared" si="29"/>
        <v>#DIV/0!</v>
      </c>
      <c r="AD209" s="655">
        <f>SVS!C$59</f>
        <v>0</v>
      </c>
      <c r="AE209" s="655">
        <f>SVS!C$62</f>
        <v>0</v>
      </c>
      <c r="AF209" s="655">
        <f>SVS!C$64</f>
        <v>0</v>
      </c>
      <c r="AG209" s="275" t="e">
        <f t="shared" si="30"/>
        <v>#DIV/0!</v>
      </c>
      <c r="AH209" s="331" t="e">
        <f t="shared" si="31"/>
        <v>#DIV/0!</v>
      </c>
    </row>
    <row r="210" spans="1:41">
      <c r="A210" s="612">
        <v>203</v>
      </c>
      <c r="B210" s="613">
        <v>309</v>
      </c>
      <c r="C210" s="614" t="s">
        <v>829</v>
      </c>
      <c r="D210" s="614" t="s">
        <v>646</v>
      </c>
      <c r="E210" s="614" t="s">
        <v>932</v>
      </c>
      <c r="F210" s="614" t="s">
        <v>520</v>
      </c>
      <c r="G210" s="614" t="s">
        <v>863</v>
      </c>
      <c r="H210" s="614"/>
      <c r="I210" s="615">
        <v>19.260000000000002</v>
      </c>
      <c r="J210" s="616" t="s">
        <v>649</v>
      </c>
      <c r="K210" s="629">
        <v>0</v>
      </c>
      <c r="L210" s="618"/>
      <c r="M210" s="618"/>
      <c r="N210" s="618"/>
      <c r="O210" s="618"/>
      <c r="P210" s="618"/>
      <c r="Q210" s="619"/>
      <c r="R210" s="625"/>
      <c r="S210" s="621"/>
      <c r="T210" s="632">
        <v>0</v>
      </c>
      <c r="U210" s="627">
        <v>0</v>
      </c>
      <c r="V210" s="628">
        <v>0</v>
      </c>
      <c r="W210" s="332">
        <f t="shared" si="24"/>
        <v>0</v>
      </c>
      <c r="X210" s="622">
        <f t="shared" si="25"/>
        <v>0</v>
      </c>
      <c r="Y210" s="623">
        <f t="shared" si="26"/>
        <v>0</v>
      </c>
      <c r="Z210" s="543"/>
      <c r="AA210" s="330" t="e">
        <f t="shared" si="27"/>
        <v>#DIV/0!</v>
      </c>
      <c r="AB210" s="656" t="e">
        <f t="shared" si="28"/>
        <v>#DIV/0!</v>
      </c>
      <c r="AC210" s="657" t="e">
        <f t="shared" si="29"/>
        <v>#DIV/0!</v>
      </c>
      <c r="AD210" s="655">
        <f>SVS!C$59</f>
        <v>0</v>
      </c>
      <c r="AE210" s="655">
        <f>SVS!C$62</f>
        <v>0</v>
      </c>
      <c r="AF210" s="655">
        <f>SVS!C$64</f>
        <v>0</v>
      </c>
      <c r="AG210" s="275" t="e">
        <f t="shared" si="30"/>
        <v>#DIV/0!</v>
      </c>
      <c r="AH210" s="331" t="e">
        <f t="shared" si="31"/>
        <v>#DIV/0!</v>
      </c>
    </row>
    <row r="211" spans="1:41">
      <c r="A211" s="612">
        <v>204</v>
      </c>
      <c r="B211" s="613">
        <v>309</v>
      </c>
      <c r="C211" s="614" t="s">
        <v>829</v>
      </c>
      <c r="D211" s="614" t="s">
        <v>646</v>
      </c>
      <c r="E211" s="614" t="s">
        <v>933</v>
      </c>
      <c r="F211" s="614" t="s">
        <v>520</v>
      </c>
      <c r="G211" s="614" t="s">
        <v>864</v>
      </c>
      <c r="H211" s="614"/>
      <c r="I211" s="615">
        <v>15.56</v>
      </c>
      <c r="J211" s="616" t="s">
        <v>649</v>
      </c>
      <c r="K211" s="629">
        <v>0</v>
      </c>
      <c r="L211" s="618"/>
      <c r="M211" s="618"/>
      <c r="N211" s="618"/>
      <c r="O211" s="618"/>
      <c r="P211" s="618"/>
      <c r="Q211" s="619"/>
      <c r="R211" s="625"/>
      <c r="S211" s="621"/>
      <c r="T211" s="632">
        <v>0</v>
      </c>
      <c r="U211" s="627">
        <v>0</v>
      </c>
      <c r="V211" s="628">
        <v>0</v>
      </c>
      <c r="W211" s="332">
        <f t="shared" si="24"/>
        <v>0</v>
      </c>
      <c r="X211" s="622">
        <f t="shared" si="25"/>
        <v>0</v>
      </c>
      <c r="Y211" s="623">
        <f t="shared" si="26"/>
        <v>0</v>
      </c>
      <c r="Z211" s="543"/>
      <c r="AA211" s="330" t="e">
        <f t="shared" si="27"/>
        <v>#DIV/0!</v>
      </c>
      <c r="AB211" s="656" t="e">
        <f t="shared" si="28"/>
        <v>#DIV/0!</v>
      </c>
      <c r="AC211" s="657" t="e">
        <f t="shared" si="29"/>
        <v>#DIV/0!</v>
      </c>
      <c r="AD211" s="655">
        <f>SVS!C$59</f>
        <v>0</v>
      </c>
      <c r="AE211" s="655">
        <f>SVS!C$62</f>
        <v>0</v>
      </c>
      <c r="AF211" s="655">
        <f>SVS!C$64</f>
        <v>0</v>
      </c>
      <c r="AG211" s="275" t="e">
        <f t="shared" si="30"/>
        <v>#DIV/0!</v>
      </c>
      <c r="AH211" s="331" t="e">
        <f t="shared" si="31"/>
        <v>#DIV/0!</v>
      </c>
    </row>
    <row r="212" spans="1:41" s="541" customFormat="1">
      <c r="A212" s="600">
        <v>205</v>
      </c>
      <c r="B212" s="613">
        <v>309</v>
      </c>
      <c r="C212" s="614" t="s">
        <v>829</v>
      </c>
      <c r="D212" s="614" t="s">
        <v>646</v>
      </c>
      <c r="E212" s="614" t="s">
        <v>934</v>
      </c>
      <c r="F212" s="614" t="s">
        <v>520</v>
      </c>
      <c r="G212" s="614" t="s">
        <v>865</v>
      </c>
      <c r="H212" s="614"/>
      <c r="I212" s="615">
        <v>15.56</v>
      </c>
      <c r="J212" s="616" t="s">
        <v>649</v>
      </c>
      <c r="K212" s="629">
        <v>0</v>
      </c>
      <c r="L212" s="618"/>
      <c r="M212" s="618"/>
      <c r="N212" s="618"/>
      <c r="O212" s="618"/>
      <c r="P212" s="618"/>
      <c r="Q212" s="619"/>
      <c r="R212" s="625"/>
      <c r="S212" s="621"/>
      <c r="T212" s="632">
        <v>0</v>
      </c>
      <c r="U212" s="627">
        <v>0</v>
      </c>
      <c r="V212" s="628">
        <v>0</v>
      </c>
      <c r="W212" s="332">
        <f t="shared" si="24"/>
        <v>0</v>
      </c>
      <c r="X212" s="622">
        <f t="shared" si="25"/>
        <v>0</v>
      </c>
      <c r="Y212" s="623">
        <f t="shared" si="26"/>
        <v>0</v>
      </c>
      <c r="Z212" s="543"/>
      <c r="AA212" s="330" t="e">
        <f t="shared" si="27"/>
        <v>#DIV/0!</v>
      </c>
      <c r="AB212" s="656" t="e">
        <f t="shared" si="28"/>
        <v>#DIV/0!</v>
      </c>
      <c r="AC212" s="657" t="e">
        <f t="shared" si="29"/>
        <v>#DIV/0!</v>
      </c>
      <c r="AD212" s="655">
        <f>SVS!C$59</f>
        <v>0</v>
      </c>
      <c r="AE212" s="655">
        <f>SVS!C$62</f>
        <v>0</v>
      </c>
      <c r="AF212" s="655">
        <f>SVS!C$64</f>
        <v>0</v>
      </c>
      <c r="AG212" s="275" t="e">
        <f t="shared" si="30"/>
        <v>#DIV/0!</v>
      </c>
      <c r="AH212" s="331" t="e">
        <f t="shared" si="31"/>
        <v>#DIV/0!</v>
      </c>
      <c r="AI212" s="307"/>
      <c r="AJ212" s="307"/>
      <c r="AK212" s="307"/>
      <c r="AL212" s="307"/>
      <c r="AM212" s="307"/>
      <c r="AN212" s="307"/>
      <c r="AO212" s="307"/>
    </row>
    <row r="213" spans="1:41" s="541" customFormat="1">
      <c r="A213" s="612">
        <v>206</v>
      </c>
      <c r="B213" s="613">
        <v>309</v>
      </c>
      <c r="C213" s="614" t="s">
        <v>829</v>
      </c>
      <c r="D213" s="614" t="s">
        <v>646</v>
      </c>
      <c r="E213" s="614" t="s">
        <v>936</v>
      </c>
      <c r="F213" s="614" t="s">
        <v>520</v>
      </c>
      <c r="G213" s="614" t="s">
        <v>765</v>
      </c>
      <c r="H213" s="614"/>
      <c r="I213" s="615">
        <v>12.65</v>
      </c>
      <c r="J213" s="616" t="s">
        <v>649</v>
      </c>
      <c r="K213" s="629">
        <v>0</v>
      </c>
      <c r="L213" s="618"/>
      <c r="M213" s="618"/>
      <c r="N213" s="618"/>
      <c r="O213" s="618"/>
      <c r="P213" s="618"/>
      <c r="Q213" s="619"/>
      <c r="R213" s="625"/>
      <c r="S213" s="621"/>
      <c r="T213" s="632">
        <v>0</v>
      </c>
      <c r="U213" s="627">
        <v>0</v>
      </c>
      <c r="V213" s="628">
        <v>0</v>
      </c>
      <c r="W213" s="332">
        <f t="shared" si="24"/>
        <v>0</v>
      </c>
      <c r="X213" s="622">
        <f t="shared" si="25"/>
        <v>0</v>
      </c>
      <c r="Y213" s="623">
        <f t="shared" si="26"/>
        <v>0</v>
      </c>
      <c r="Z213" s="543"/>
      <c r="AA213" s="330" t="e">
        <f t="shared" si="27"/>
        <v>#DIV/0!</v>
      </c>
      <c r="AB213" s="656" t="e">
        <f t="shared" si="28"/>
        <v>#DIV/0!</v>
      </c>
      <c r="AC213" s="657" t="e">
        <f t="shared" si="29"/>
        <v>#DIV/0!</v>
      </c>
      <c r="AD213" s="655">
        <f>SVS!C$59</f>
        <v>0</v>
      </c>
      <c r="AE213" s="655">
        <f>SVS!C$62</f>
        <v>0</v>
      </c>
      <c r="AF213" s="655">
        <f>SVS!C$64</f>
        <v>0</v>
      </c>
      <c r="AG213" s="275" t="e">
        <f t="shared" si="30"/>
        <v>#DIV/0!</v>
      </c>
      <c r="AH213" s="331" t="e">
        <f t="shared" si="31"/>
        <v>#DIV/0!</v>
      </c>
      <c r="AI213" s="307"/>
      <c r="AJ213" s="307"/>
      <c r="AK213" s="307"/>
      <c r="AL213" s="307"/>
      <c r="AM213" s="307"/>
      <c r="AN213" s="307"/>
      <c r="AO213" s="307"/>
    </row>
    <row r="214" spans="1:41" s="541" customFormat="1">
      <c r="A214" s="612">
        <v>207</v>
      </c>
      <c r="B214" s="613">
        <v>309</v>
      </c>
      <c r="C214" s="614" t="s">
        <v>829</v>
      </c>
      <c r="D214" s="614" t="s">
        <v>646</v>
      </c>
      <c r="E214" s="614" t="s">
        <v>935</v>
      </c>
      <c r="F214" s="614" t="s">
        <v>520</v>
      </c>
      <c r="G214" s="614" t="s">
        <v>866</v>
      </c>
      <c r="H214" s="614"/>
      <c r="I214" s="615">
        <v>22.05</v>
      </c>
      <c r="J214" s="616" t="s">
        <v>649</v>
      </c>
      <c r="K214" s="629">
        <v>0</v>
      </c>
      <c r="L214" s="618"/>
      <c r="M214" s="618"/>
      <c r="N214" s="618"/>
      <c r="O214" s="618"/>
      <c r="P214" s="618"/>
      <c r="Q214" s="619"/>
      <c r="R214" s="625"/>
      <c r="S214" s="621"/>
      <c r="T214" s="632">
        <v>0</v>
      </c>
      <c r="U214" s="627">
        <v>0</v>
      </c>
      <c r="V214" s="628">
        <v>0</v>
      </c>
      <c r="W214" s="332">
        <f t="shared" si="24"/>
        <v>0</v>
      </c>
      <c r="X214" s="622">
        <f t="shared" si="25"/>
        <v>0</v>
      </c>
      <c r="Y214" s="623">
        <f t="shared" si="26"/>
        <v>0</v>
      </c>
      <c r="Z214" s="543"/>
      <c r="AA214" s="330" t="e">
        <f t="shared" si="27"/>
        <v>#DIV/0!</v>
      </c>
      <c r="AB214" s="656" t="e">
        <f t="shared" si="28"/>
        <v>#DIV/0!</v>
      </c>
      <c r="AC214" s="657" t="e">
        <f t="shared" si="29"/>
        <v>#DIV/0!</v>
      </c>
      <c r="AD214" s="655">
        <f>SVS!C$59</f>
        <v>0</v>
      </c>
      <c r="AE214" s="655">
        <f>SVS!C$62</f>
        <v>0</v>
      </c>
      <c r="AF214" s="655">
        <f>SVS!C$64</f>
        <v>0</v>
      </c>
      <c r="AG214" s="275" t="e">
        <f t="shared" si="30"/>
        <v>#DIV/0!</v>
      </c>
      <c r="AH214" s="331" t="e">
        <f t="shared" si="31"/>
        <v>#DIV/0!</v>
      </c>
      <c r="AI214" s="307"/>
      <c r="AJ214" s="307"/>
      <c r="AK214" s="307"/>
      <c r="AL214" s="307"/>
      <c r="AM214" s="307"/>
      <c r="AN214" s="307"/>
      <c r="AO214" s="307"/>
    </row>
    <row r="215" spans="1:41" s="541" customFormat="1">
      <c r="A215" s="600">
        <v>208</v>
      </c>
      <c r="B215" s="613">
        <v>309</v>
      </c>
      <c r="C215" s="614" t="s">
        <v>829</v>
      </c>
      <c r="D215" s="614" t="s">
        <v>646</v>
      </c>
      <c r="E215" s="614" t="s">
        <v>937</v>
      </c>
      <c r="F215" s="614" t="s">
        <v>520</v>
      </c>
      <c r="G215" s="614" t="s">
        <v>867</v>
      </c>
      <c r="H215" s="614"/>
      <c r="I215" s="615">
        <v>23.18</v>
      </c>
      <c r="J215" s="616" t="s">
        <v>649</v>
      </c>
      <c r="K215" s="629">
        <v>0</v>
      </c>
      <c r="L215" s="618"/>
      <c r="M215" s="618"/>
      <c r="N215" s="618"/>
      <c r="O215" s="618"/>
      <c r="P215" s="618"/>
      <c r="Q215" s="619"/>
      <c r="R215" s="625"/>
      <c r="S215" s="621"/>
      <c r="T215" s="632">
        <v>0</v>
      </c>
      <c r="U215" s="627">
        <v>0</v>
      </c>
      <c r="V215" s="628">
        <v>0</v>
      </c>
      <c r="W215" s="332">
        <f t="shared" si="24"/>
        <v>0</v>
      </c>
      <c r="X215" s="622">
        <f t="shared" si="25"/>
        <v>0</v>
      </c>
      <c r="Y215" s="623">
        <f t="shared" si="26"/>
        <v>0</v>
      </c>
      <c r="Z215" s="543"/>
      <c r="AA215" s="330" t="e">
        <f t="shared" si="27"/>
        <v>#DIV/0!</v>
      </c>
      <c r="AB215" s="656" t="e">
        <f t="shared" si="28"/>
        <v>#DIV/0!</v>
      </c>
      <c r="AC215" s="657" t="e">
        <f t="shared" si="29"/>
        <v>#DIV/0!</v>
      </c>
      <c r="AD215" s="655">
        <f>SVS!C$59</f>
        <v>0</v>
      </c>
      <c r="AE215" s="655">
        <f>SVS!C$62</f>
        <v>0</v>
      </c>
      <c r="AF215" s="655">
        <f>SVS!C$64</f>
        <v>0</v>
      </c>
      <c r="AG215" s="275" t="e">
        <f t="shared" si="30"/>
        <v>#DIV/0!</v>
      </c>
      <c r="AH215" s="331" t="e">
        <f t="shared" si="31"/>
        <v>#DIV/0!</v>
      </c>
      <c r="AI215" s="307"/>
      <c r="AJ215" s="307"/>
      <c r="AK215" s="307"/>
      <c r="AL215" s="307"/>
      <c r="AM215" s="307"/>
      <c r="AN215" s="307"/>
      <c r="AO215" s="307"/>
    </row>
    <row r="216" spans="1:41" s="541" customFormat="1">
      <c r="A216" s="612">
        <v>209</v>
      </c>
      <c r="B216" s="613">
        <v>310</v>
      </c>
      <c r="C216" s="614" t="s">
        <v>75</v>
      </c>
      <c r="D216" s="614" t="s">
        <v>69</v>
      </c>
      <c r="E216" s="614" t="s">
        <v>938</v>
      </c>
      <c r="F216" s="614" t="s">
        <v>520</v>
      </c>
      <c r="G216" s="614" t="s">
        <v>868</v>
      </c>
      <c r="H216" s="614"/>
      <c r="I216" s="615">
        <v>14.46</v>
      </c>
      <c r="J216" s="616" t="s">
        <v>649</v>
      </c>
      <c r="K216" s="629">
        <v>0</v>
      </c>
      <c r="L216" s="618"/>
      <c r="M216" s="618"/>
      <c r="N216" s="618"/>
      <c r="O216" s="618"/>
      <c r="P216" s="618"/>
      <c r="Q216" s="619"/>
      <c r="R216" s="625"/>
      <c r="S216" s="621"/>
      <c r="T216" s="632">
        <v>0</v>
      </c>
      <c r="U216" s="627">
        <v>0</v>
      </c>
      <c r="V216" s="628">
        <v>0</v>
      </c>
      <c r="W216" s="332">
        <f t="shared" si="24"/>
        <v>0</v>
      </c>
      <c r="X216" s="622">
        <f t="shared" si="25"/>
        <v>0</v>
      </c>
      <c r="Y216" s="623">
        <f t="shared" si="26"/>
        <v>0</v>
      </c>
      <c r="Z216" s="543"/>
      <c r="AA216" s="330" t="e">
        <f t="shared" si="27"/>
        <v>#DIV/0!</v>
      </c>
      <c r="AB216" s="656" t="e">
        <f t="shared" si="28"/>
        <v>#DIV/0!</v>
      </c>
      <c r="AC216" s="657" t="e">
        <f t="shared" si="29"/>
        <v>#DIV/0!</v>
      </c>
      <c r="AD216" s="655">
        <f>SVS!C$59</f>
        <v>0</v>
      </c>
      <c r="AE216" s="655">
        <f>SVS!C$62</f>
        <v>0</v>
      </c>
      <c r="AF216" s="655">
        <f>SVS!C$64</f>
        <v>0</v>
      </c>
      <c r="AG216" s="275" t="e">
        <f t="shared" si="30"/>
        <v>#DIV/0!</v>
      </c>
      <c r="AH216" s="331" t="e">
        <f t="shared" si="31"/>
        <v>#DIV/0!</v>
      </c>
    </row>
    <row r="217" spans="1:41" s="541" customFormat="1">
      <c r="A217" s="612">
        <v>210</v>
      </c>
      <c r="B217" s="613">
        <v>302</v>
      </c>
      <c r="C217" s="614" t="s">
        <v>638</v>
      </c>
      <c r="D217" s="614" t="s">
        <v>69</v>
      </c>
      <c r="E217" s="614"/>
      <c r="F217" s="614" t="s">
        <v>12</v>
      </c>
      <c r="G217" s="614" t="s">
        <v>640</v>
      </c>
      <c r="H217" s="614"/>
      <c r="I217" s="615">
        <v>15.2</v>
      </c>
      <c r="J217" s="616" t="s">
        <v>639</v>
      </c>
      <c r="K217" s="617" t="s">
        <v>512</v>
      </c>
      <c r="L217" s="618"/>
      <c r="M217" s="618">
        <v>1</v>
      </c>
      <c r="N217" s="618"/>
      <c r="O217" s="618"/>
      <c r="P217" s="618"/>
      <c r="Q217" s="619"/>
      <c r="R217" s="625"/>
      <c r="S217" s="621"/>
      <c r="T217" s="635">
        <v>52</v>
      </c>
      <c r="U217" s="627">
        <v>0</v>
      </c>
      <c r="V217" s="628">
        <v>0</v>
      </c>
      <c r="W217" s="329">
        <f t="shared" si="24"/>
        <v>790.4</v>
      </c>
      <c r="X217" s="622">
        <f t="shared" si="25"/>
        <v>0</v>
      </c>
      <c r="Y217" s="623">
        <f t="shared" si="26"/>
        <v>0</v>
      </c>
      <c r="Z217" s="543"/>
      <c r="AA217" s="330" t="e">
        <f t="shared" si="27"/>
        <v>#DIV/0!</v>
      </c>
      <c r="AB217" s="656" t="e">
        <f t="shared" si="28"/>
        <v>#DIV/0!</v>
      </c>
      <c r="AC217" s="657" t="e">
        <f t="shared" si="29"/>
        <v>#DIV/0!</v>
      </c>
      <c r="AD217" s="655">
        <f>SVS!C$59</f>
        <v>0</v>
      </c>
      <c r="AE217" s="655">
        <f>SVS!C$62</f>
        <v>0</v>
      </c>
      <c r="AF217" s="655">
        <f>SVS!C$64</f>
        <v>0</v>
      </c>
      <c r="AG217" s="275" t="e">
        <f t="shared" si="30"/>
        <v>#DIV/0!</v>
      </c>
      <c r="AH217" s="331" t="e">
        <f t="shared" si="31"/>
        <v>#DIV/0!</v>
      </c>
    </row>
    <row r="218" spans="1:41" s="541" customFormat="1">
      <c r="A218" s="600">
        <v>211</v>
      </c>
      <c r="B218" s="613">
        <v>302</v>
      </c>
      <c r="C218" s="614" t="s">
        <v>638</v>
      </c>
      <c r="D218" s="614" t="s">
        <v>69</v>
      </c>
      <c r="E218" s="614" t="s">
        <v>930</v>
      </c>
      <c r="F218" s="614" t="s">
        <v>12</v>
      </c>
      <c r="G218" s="614" t="s">
        <v>435</v>
      </c>
      <c r="H218" s="614"/>
      <c r="I218" s="615">
        <v>10.47</v>
      </c>
      <c r="J218" s="616" t="s">
        <v>644</v>
      </c>
      <c r="K218" s="617" t="s">
        <v>512</v>
      </c>
      <c r="L218" s="618"/>
      <c r="M218" s="618">
        <v>1</v>
      </c>
      <c r="N218" s="618"/>
      <c r="O218" s="618"/>
      <c r="P218" s="618"/>
      <c r="Q218" s="619"/>
      <c r="R218" s="625"/>
      <c r="S218" s="621"/>
      <c r="T218" s="635">
        <v>52</v>
      </c>
      <c r="U218" s="627">
        <v>0</v>
      </c>
      <c r="V218" s="628">
        <v>0</v>
      </c>
      <c r="W218" s="329">
        <f t="shared" si="24"/>
        <v>544.44000000000005</v>
      </c>
      <c r="X218" s="622">
        <f t="shared" si="25"/>
        <v>0</v>
      </c>
      <c r="Y218" s="623">
        <f t="shared" si="26"/>
        <v>0</v>
      </c>
      <c r="Z218" s="543"/>
      <c r="AA218" s="330" t="e">
        <f t="shared" si="27"/>
        <v>#DIV/0!</v>
      </c>
      <c r="AB218" s="656" t="e">
        <f t="shared" si="28"/>
        <v>#DIV/0!</v>
      </c>
      <c r="AC218" s="657" t="e">
        <f t="shared" si="29"/>
        <v>#DIV/0!</v>
      </c>
      <c r="AD218" s="655">
        <f>SVS!C$59</f>
        <v>0</v>
      </c>
      <c r="AE218" s="655">
        <f>SVS!C$62</f>
        <v>0</v>
      </c>
      <c r="AF218" s="655">
        <f>SVS!C$64</f>
        <v>0</v>
      </c>
      <c r="AG218" s="275" t="e">
        <f t="shared" si="30"/>
        <v>#DIV/0!</v>
      </c>
      <c r="AH218" s="331" t="e">
        <f t="shared" si="31"/>
        <v>#DIV/0!</v>
      </c>
    </row>
    <row r="219" spans="1:41" s="541" customFormat="1">
      <c r="A219" s="612">
        <v>212</v>
      </c>
      <c r="B219" s="613">
        <v>302</v>
      </c>
      <c r="C219" s="614" t="s">
        <v>638</v>
      </c>
      <c r="D219" s="614" t="s">
        <v>69</v>
      </c>
      <c r="E219" s="614"/>
      <c r="F219" s="614" t="s">
        <v>12</v>
      </c>
      <c r="G219" s="614" t="s">
        <v>491</v>
      </c>
      <c r="H219" s="614"/>
      <c r="I219" s="615">
        <v>29.63</v>
      </c>
      <c r="J219" s="616" t="s">
        <v>639</v>
      </c>
      <c r="K219" s="617" t="s">
        <v>512</v>
      </c>
      <c r="L219" s="618"/>
      <c r="M219" s="618">
        <v>1</v>
      </c>
      <c r="N219" s="618"/>
      <c r="O219" s="618"/>
      <c r="P219" s="618"/>
      <c r="Q219" s="619"/>
      <c r="R219" s="625"/>
      <c r="S219" s="621"/>
      <c r="T219" s="635">
        <v>52</v>
      </c>
      <c r="U219" s="627">
        <v>0</v>
      </c>
      <c r="V219" s="628">
        <v>0</v>
      </c>
      <c r="W219" s="329">
        <f t="shared" si="24"/>
        <v>1540.76</v>
      </c>
      <c r="X219" s="622">
        <f t="shared" si="25"/>
        <v>0</v>
      </c>
      <c r="Y219" s="623">
        <f t="shared" si="26"/>
        <v>0</v>
      </c>
      <c r="Z219" s="543"/>
      <c r="AA219" s="330" t="e">
        <f t="shared" si="27"/>
        <v>#DIV/0!</v>
      </c>
      <c r="AB219" s="656" t="e">
        <f t="shared" si="28"/>
        <v>#DIV/0!</v>
      </c>
      <c r="AC219" s="657" t="e">
        <f t="shared" si="29"/>
        <v>#DIV/0!</v>
      </c>
      <c r="AD219" s="655">
        <f>SVS!C$59</f>
        <v>0</v>
      </c>
      <c r="AE219" s="655">
        <f>SVS!C$62</f>
        <v>0</v>
      </c>
      <c r="AF219" s="655">
        <f>SVS!C$64</f>
        <v>0</v>
      </c>
      <c r="AG219" s="275" t="e">
        <f t="shared" si="30"/>
        <v>#DIV/0!</v>
      </c>
      <c r="AH219" s="331" t="e">
        <f t="shared" si="31"/>
        <v>#DIV/0!</v>
      </c>
    </row>
    <row r="220" spans="1:41" s="541" customFormat="1">
      <c r="A220" s="612">
        <v>213</v>
      </c>
      <c r="B220" s="613">
        <v>302</v>
      </c>
      <c r="C220" s="614" t="s">
        <v>638</v>
      </c>
      <c r="D220" s="614" t="s">
        <v>69</v>
      </c>
      <c r="E220" s="614"/>
      <c r="F220" s="614" t="s">
        <v>12</v>
      </c>
      <c r="G220" s="614" t="s">
        <v>162</v>
      </c>
      <c r="H220" s="614"/>
      <c r="I220" s="615">
        <v>20.54</v>
      </c>
      <c r="J220" s="616" t="s">
        <v>639</v>
      </c>
      <c r="K220" s="617" t="s">
        <v>512</v>
      </c>
      <c r="L220" s="618"/>
      <c r="M220" s="618">
        <v>1</v>
      </c>
      <c r="N220" s="618"/>
      <c r="O220" s="618"/>
      <c r="P220" s="618"/>
      <c r="Q220" s="619"/>
      <c r="R220" s="625"/>
      <c r="S220" s="621"/>
      <c r="T220" s="635">
        <v>52</v>
      </c>
      <c r="U220" s="627">
        <v>0</v>
      </c>
      <c r="V220" s="628">
        <v>0</v>
      </c>
      <c r="W220" s="329">
        <f t="shared" si="24"/>
        <v>1068.08</v>
      </c>
      <c r="X220" s="622">
        <f t="shared" si="25"/>
        <v>0</v>
      </c>
      <c r="Y220" s="623">
        <f t="shared" si="26"/>
        <v>0</v>
      </c>
      <c r="Z220" s="543"/>
      <c r="AA220" s="330" t="e">
        <f t="shared" si="27"/>
        <v>#DIV/0!</v>
      </c>
      <c r="AB220" s="656" t="e">
        <f t="shared" si="28"/>
        <v>#DIV/0!</v>
      </c>
      <c r="AC220" s="657" t="e">
        <f t="shared" si="29"/>
        <v>#DIV/0!</v>
      </c>
      <c r="AD220" s="655">
        <f>SVS!C$59</f>
        <v>0</v>
      </c>
      <c r="AE220" s="655">
        <f>SVS!C$62</f>
        <v>0</v>
      </c>
      <c r="AF220" s="655">
        <f>SVS!C$64</f>
        <v>0</v>
      </c>
      <c r="AG220" s="275" t="e">
        <f t="shared" si="30"/>
        <v>#DIV/0!</v>
      </c>
      <c r="AH220" s="331" t="e">
        <f t="shared" si="31"/>
        <v>#DIV/0!</v>
      </c>
    </row>
    <row r="221" spans="1:41">
      <c r="A221" s="600">
        <v>214</v>
      </c>
      <c r="B221" s="613">
        <v>302</v>
      </c>
      <c r="C221" s="614" t="s">
        <v>638</v>
      </c>
      <c r="D221" s="614" t="s">
        <v>69</v>
      </c>
      <c r="E221" s="614"/>
      <c r="F221" s="614" t="s">
        <v>12</v>
      </c>
      <c r="G221" s="614" t="s">
        <v>491</v>
      </c>
      <c r="H221" s="614"/>
      <c r="I221" s="615">
        <v>18.86</v>
      </c>
      <c r="J221" s="616" t="s">
        <v>639</v>
      </c>
      <c r="K221" s="617" t="s">
        <v>512</v>
      </c>
      <c r="L221" s="618"/>
      <c r="M221" s="618">
        <v>1</v>
      </c>
      <c r="N221" s="618"/>
      <c r="O221" s="618"/>
      <c r="P221" s="618"/>
      <c r="Q221" s="619"/>
      <c r="R221" s="625"/>
      <c r="S221" s="621"/>
      <c r="T221" s="635">
        <v>52</v>
      </c>
      <c r="U221" s="627">
        <v>0</v>
      </c>
      <c r="V221" s="628">
        <v>0</v>
      </c>
      <c r="W221" s="329">
        <f t="shared" si="24"/>
        <v>980.72</v>
      </c>
      <c r="X221" s="622">
        <f t="shared" si="25"/>
        <v>0</v>
      </c>
      <c r="Y221" s="623">
        <f t="shared" si="26"/>
        <v>0</v>
      </c>
      <c r="Z221" s="543"/>
      <c r="AA221" s="330" t="e">
        <f t="shared" si="27"/>
        <v>#DIV/0!</v>
      </c>
      <c r="AB221" s="656" t="e">
        <f t="shared" si="28"/>
        <v>#DIV/0!</v>
      </c>
      <c r="AC221" s="657" t="e">
        <f t="shared" si="29"/>
        <v>#DIV/0!</v>
      </c>
      <c r="AD221" s="655">
        <f>SVS!C$59</f>
        <v>0</v>
      </c>
      <c r="AE221" s="655">
        <f>SVS!C$62</f>
        <v>0</v>
      </c>
      <c r="AF221" s="655">
        <f>SVS!C$64</f>
        <v>0</v>
      </c>
      <c r="AG221" s="275" t="e">
        <f t="shared" si="30"/>
        <v>#DIV/0!</v>
      </c>
      <c r="AH221" s="331" t="e">
        <f t="shared" si="31"/>
        <v>#DIV/0!</v>
      </c>
      <c r="AI221" s="541"/>
      <c r="AJ221" s="541"/>
      <c r="AK221" s="541"/>
      <c r="AL221" s="541"/>
      <c r="AM221" s="541"/>
      <c r="AN221" s="541"/>
      <c r="AO221" s="541"/>
    </row>
    <row r="222" spans="1:41" s="544" customFormat="1">
      <c r="A222" s="612">
        <v>215</v>
      </c>
      <c r="B222" s="613">
        <v>302</v>
      </c>
      <c r="C222" s="614" t="s">
        <v>638</v>
      </c>
      <c r="D222" s="614" t="s">
        <v>69</v>
      </c>
      <c r="E222" s="614"/>
      <c r="F222" s="614" t="s">
        <v>12</v>
      </c>
      <c r="G222" s="614" t="s">
        <v>162</v>
      </c>
      <c r="H222" s="614"/>
      <c r="I222" s="615">
        <v>12.5</v>
      </c>
      <c r="J222" s="616" t="s">
        <v>642</v>
      </c>
      <c r="K222" s="617" t="s">
        <v>512</v>
      </c>
      <c r="L222" s="618"/>
      <c r="M222" s="618">
        <v>1</v>
      </c>
      <c r="N222" s="618"/>
      <c r="O222" s="618"/>
      <c r="P222" s="618"/>
      <c r="Q222" s="619"/>
      <c r="R222" s="625"/>
      <c r="S222" s="621"/>
      <c r="T222" s="635">
        <v>52</v>
      </c>
      <c r="U222" s="627">
        <v>0</v>
      </c>
      <c r="V222" s="628">
        <v>0</v>
      </c>
      <c r="W222" s="329">
        <f t="shared" si="24"/>
        <v>650</v>
      </c>
      <c r="X222" s="622">
        <f t="shared" si="25"/>
        <v>0</v>
      </c>
      <c r="Y222" s="623">
        <f t="shared" si="26"/>
        <v>0</v>
      </c>
      <c r="Z222" s="543"/>
      <c r="AA222" s="330" t="e">
        <f t="shared" si="27"/>
        <v>#DIV/0!</v>
      </c>
      <c r="AB222" s="656" t="e">
        <f t="shared" si="28"/>
        <v>#DIV/0!</v>
      </c>
      <c r="AC222" s="657" t="e">
        <f t="shared" si="29"/>
        <v>#DIV/0!</v>
      </c>
      <c r="AD222" s="655">
        <f>SVS!C$59</f>
        <v>0</v>
      </c>
      <c r="AE222" s="655">
        <f>SVS!C$62</f>
        <v>0</v>
      </c>
      <c r="AF222" s="655">
        <f>SVS!C$64</f>
        <v>0</v>
      </c>
      <c r="AG222" s="275" t="e">
        <f t="shared" si="30"/>
        <v>#DIV/0!</v>
      </c>
      <c r="AH222" s="331" t="e">
        <f t="shared" si="31"/>
        <v>#DIV/0!</v>
      </c>
      <c r="AI222" s="541"/>
      <c r="AJ222" s="541"/>
      <c r="AK222" s="541"/>
      <c r="AL222" s="541"/>
      <c r="AM222" s="541"/>
      <c r="AN222" s="541"/>
      <c r="AO222" s="541"/>
    </row>
    <row r="223" spans="1:41" s="544" customFormat="1" ht="17.25" customHeight="1">
      <c r="A223" s="612">
        <v>216</v>
      </c>
      <c r="B223" s="613">
        <v>302</v>
      </c>
      <c r="C223" s="614" t="s">
        <v>638</v>
      </c>
      <c r="D223" s="614" t="s">
        <v>69</v>
      </c>
      <c r="E223" s="614"/>
      <c r="F223" s="614" t="s">
        <v>12</v>
      </c>
      <c r="G223" s="614" t="s">
        <v>86</v>
      </c>
      <c r="H223" s="614"/>
      <c r="I223" s="615">
        <v>4.55</v>
      </c>
      <c r="J223" s="616" t="s">
        <v>642</v>
      </c>
      <c r="K223" s="617" t="s">
        <v>512</v>
      </c>
      <c r="L223" s="618"/>
      <c r="M223" s="618">
        <v>1</v>
      </c>
      <c r="N223" s="618"/>
      <c r="O223" s="618"/>
      <c r="P223" s="618"/>
      <c r="Q223" s="619"/>
      <c r="R223" s="625"/>
      <c r="S223" s="621"/>
      <c r="T223" s="635">
        <v>52</v>
      </c>
      <c r="U223" s="627">
        <v>0</v>
      </c>
      <c r="V223" s="628">
        <v>0</v>
      </c>
      <c r="W223" s="329">
        <f t="shared" si="24"/>
        <v>236.6</v>
      </c>
      <c r="X223" s="622">
        <f t="shared" si="25"/>
        <v>0</v>
      </c>
      <c r="Y223" s="623">
        <f t="shared" si="26"/>
        <v>0</v>
      </c>
      <c r="Z223" s="543"/>
      <c r="AA223" s="330" t="e">
        <f t="shared" si="27"/>
        <v>#DIV/0!</v>
      </c>
      <c r="AB223" s="656" t="e">
        <f t="shared" si="28"/>
        <v>#DIV/0!</v>
      </c>
      <c r="AC223" s="657" t="e">
        <f t="shared" si="29"/>
        <v>#DIV/0!</v>
      </c>
      <c r="AD223" s="655">
        <f>SVS!C$59</f>
        <v>0</v>
      </c>
      <c r="AE223" s="655">
        <f>SVS!C$62</f>
        <v>0</v>
      </c>
      <c r="AF223" s="655">
        <f>SVS!C$64</f>
        <v>0</v>
      </c>
      <c r="AG223" s="275" t="e">
        <f t="shared" si="30"/>
        <v>#DIV/0!</v>
      </c>
      <c r="AH223" s="331" t="e">
        <f t="shared" si="31"/>
        <v>#DIV/0!</v>
      </c>
      <c r="AI223" s="541"/>
      <c r="AJ223" s="541"/>
      <c r="AK223" s="541"/>
      <c r="AL223" s="541"/>
      <c r="AM223" s="541"/>
      <c r="AN223" s="541"/>
      <c r="AO223" s="541"/>
    </row>
    <row r="224" spans="1:41" s="544" customFormat="1" ht="24" customHeight="1">
      <c r="A224" s="600">
        <v>217</v>
      </c>
      <c r="B224" s="613">
        <v>302</v>
      </c>
      <c r="C224" s="614" t="s">
        <v>638</v>
      </c>
      <c r="D224" s="614" t="s">
        <v>69</v>
      </c>
      <c r="E224" s="614"/>
      <c r="F224" s="614" t="s">
        <v>12</v>
      </c>
      <c r="G224" s="614" t="s">
        <v>643</v>
      </c>
      <c r="H224" s="614"/>
      <c r="I224" s="615">
        <v>2.95</v>
      </c>
      <c r="J224" s="616" t="s">
        <v>642</v>
      </c>
      <c r="K224" s="617" t="s">
        <v>512</v>
      </c>
      <c r="L224" s="618"/>
      <c r="M224" s="618">
        <v>1</v>
      </c>
      <c r="N224" s="618"/>
      <c r="O224" s="618"/>
      <c r="P224" s="618"/>
      <c r="Q224" s="619"/>
      <c r="R224" s="625"/>
      <c r="S224" s="621"/>
      <c r="T224" s="635">
        <v>52</v>
      </c>
      <c r="U224" s="627">
        <v>0</v>
      </c>
      <c r="V224" s="628">
        <v>0</v>
      </c>
      <c r="W224" s="329">
        <f t="shared" si="24"/>
        <v>153.4</v>
      </c>
      <c r="X224" s="622">
        <f t="shared" si="25"/>
        <v>0</v>
      </c>
      <c r="Y224" s="623">
        <f t="shared" si="26"/>
        <v>0</v>
      </c>
      <c r="Z224" s="543"/>
      <c r="AA224" s="330" t="e">
        <f t="shared" si="27"/>
        <v>#DIV/0!</v>
      </c>
      <c r="AB224" s="656" t="e">
        <f t="shared" si="28"/>
        <v>#DIV/0!</v>
      </c>
      <c r="AC224" s="657" t="e">
        <f t="shared" si="29"/>
        <v>#DIV/0!</v>
      </c>
      <c r="AD224" s="655">
        <f>SVS!C$59</f>
        <v>0</v>
      </c>
      <c r="AE224" s="655">
        <f>SVS!C$62</f>
        <v>0</v>
      </c>
      <c r="AF224" s="655">
        <f>SVS!C$64</f>
        <v>0</v>
      </c>
      <c r="AG224" s="275" t="e">
        <f t="shared" si="30"/>
        <v>#DIV/0!</v>
      </c>
      <c r="AH224" s="331" t="e">
        <f t="shared" si="31"/>
        <v>#DIV/0!</v>
      </c>
      <c r="AI224" s="541"/>
      <c r="AJ224" s="541"/>
      <c r="AK224" s="541"/>
      <c r="AL224" s="541"/>
      <c r="AM224" s="541"/>
      <c r="AN224" s="541"/>
      <c r="AO224" s="541"/>
    </row>
    <row r="225" spans="1:41" ht="13.8" thickBot="1">
      <c r="A225" s="647">
        <v>218</v>
      </c>
      <c r="B225" s="613">
        <v>302</v>
      </c>
      <c r="C225" s="614" t="s">
        <v>638</v>
      </c>
      <c r="D225" s="614" t="s">
        <v>69</v>
      </c>
      <c r="E225" s="614"/>
      <c r="F225" s="614" t="s">
        <v>12</v>
      </c>
      <c r="G225" s="614" t="s">
        <v>641</v>
      </c>
      <c r="H225" s="614"/>
      <c r="I225" s="615">
        <v>18.100000000000001</v>
      </c>
      <c r="J225" s="616" t="s">
        <v>642</v>
      </c>
      <c r="K225" s="648" t="s">
        <v>885</v>
      </c>
      <c r="L225" s="649"/>
      <c r="M225" s="649">
        <v>1</v>
      </c>
      <c r="N225" s="649"/>
      <c r="O225" s="649"/>
      <c r="P225" s="649"/>
      <c r="Q225" s="650"/>
      <c r="R225" s="651"/>
      <c r="S225" s="621"/>
      <c r="T225" s="635">
        <v>12</v>
      </c>
      <c r="U225" s="627">
        <v>0</v>
      </c>
      <c r="V225" s="628">
        <v>0</v>
      </c>
      <c r="W225" s="329">
        <f t="shared" si="24"/>
        <v>217.20000000000002</v>
      </c>
      <c r="X225" s="622">
        <f t="shared" si="25"/>
        <v>0</v>
      </c>
      <c r="Y225" s="623">
        <f t="shared" si="26"/>
        <v>0</v>
      </c>
      <c r="Z225" s="545"/>
      <c r="AA225" s="330" t="e">
        <f t="shared" si="27"/>
        <v>#DIV/0!</v>
      </c>
      <c r="AB225" s="656" t="e">
        <f t="shared" si="28"/>
        <v>#DIV/0!</v>
      </c>
      <c r="AC225" s="657" t="e">
        <f t="shared" si="29"/>
        <v>#DIV/0!</v>
      </c>
      <c r="AD225" s="655">
        <f>SVS!C$59</f>
        <v>0</v>
      </c>
      <c r="AE225" s="655">
        <f>SVS!C$62</f>
        <v>0</v>
      </c>
      <c r="AF225" s="655">
        <f>SVS!C$64</f>
        <v>0</v>
      </c>
      <c r="AG225" s="275" t="e">
        <f t="shared" si="30"/>
        <v>#DIV/0!</v>
      </c>
      <c r="AH225" s="331" t="e">
        <f t="shared" si="31"/>
        <v>#DIV/0!</v>
      </c>
    </row>
    <row r="226" spans="1:41" ht="13.8" thickBot="1">
      <c r="A226" s="315"/>
      <c r="B226" s="316"/>
      <c r="C226" s="316"/>
      <c r="D226" s="317"/>
      <c r="E226" s="318"/>
      <c r="F226" s="316"/>
      <c r="G226" s="190"/>
      <c r="H226" s="319"/>
      <c r="I226" s="405">
        <f>SUM(I8:I225)</f>
        <v>5672.0300000000061</v>
      </c>
      <c r="J226" s="320"/>
      <c r="K226" s="308"/>
      <c r="L226" s="321"/>
      <c r="M226" s="308"/>
      <c r="N226" s="190"/>
      <c r="O226" s="190"/>
      <c r="P226" s="190"/>
      <c r="Q226" s="190"/>
      <c r="R226" s="190"/>
      <c r="S226" s="190"/>
      <c r="T226" s="190"/>
      <c r="U226" s="190"/>
      <c r="V226" s="190"/>
      <c r="W226" s="322"/>
      <c r="X226" s="322"/>
      <c r="Y226" s="323"/>
      <c r="Z226" s="324"/>
      <c r="AA226" s="298"/>
      <c r="AB226" s="298"/>
      <c r="AC226" s="298"/>
      <c r="AD226" s="325"/>
      <c r="AE226" s="325"/>
      <c r="AF226" s="325"/>
      <c r="AG226" s="326"/>
      <c r="AH226" s="327"/>
      <c r="AI226" s="544"/>
      <c r="AJ226" s="544"/>
      <c r="AK226" s="544"/>
      <c r="AL226" s="544"/>
      <c r="AM226" s="544"/>
      <c r="AN226" s="544"/>
      <c r="AO226" s="544"/>
    </row>
    <row r="227" spans="1:41">
      <c r="A227" s="314"/>
      <c r="B227" s="355"/>
      <c r="C227" s="355"/>
      <c r="D227" s="355"/>
      <c r="E227" s="355"/>
      <c r="F227" s="355"/>
      <c r="G227" s="355"/>
      <c r="H227" s="355"/>
      <c r="I227" s="355"/>
      <c r="J227" s="355"/>
      <c r="K227" s="355"/>
      <c r="L227" s="355"/>
      <c r="M227" s="154"/>
      <c r="N227" s="154"/>
      <c r="O227" s="355"/>
      <c r="P227" s="355"/>
      <c r="Q227" s="355"/>
      <c r="R227" s="355"/>
      <c r="S227" s="367"/>
      <c r="T227" s="367"/>
      <c r="U227" s="367"/>
      <c r="V227" s="368" t="s">
        <v>1056</v>
      </c>
      <c r="W227" s="463">
        <f>SUM(W8:W225)</f>
        <v>1651968.81</v>
      </c>
      <c r="X227" s="463">
        <f>SUM(X8:X225)</f>
        <v>275055.56000000017</v>
      </c>
      <c r="Y227" s="463">
        <f>SUM(Y8:Y225)</f>
        <v>63474.359999999986</v>
      </c>
      <c r="Z227" s="356"/>
      <c r="AA227" s="369" t="e">
        <f>SUM(AA8:AA225)</f>
        <v>#DIV/0!</v>
      </c>
      <c r="AB227" s="369" t="e">
        <f>SUM(AB8:AB225)</f>
        <v>#DIV/0!</v>
      </c>
      <c r="AC227" s="369" t="e">
        <f>SUM(AC8:AC225)</f>
        <v>#DIV/0!</v>
      </c>
      <c r="AD227" s="356"/>
      <c r="AE227" s="356"/>
      <c r="AF227" s="356"/>
      <c r="AG227" s="539" t="e">
        <f>SUM(AG8:AG225)</f>
        <v>#DIV/0!</v>
      </c>
      <c r="AH227" s="540" t="e">
        <f>SUM(AH8:AH225)</f>
        <v>#DIV/0!</v>
      </c>
      <c r="AI227" s="544"/>
      <c r="AJ227" s="544"/>
      <c r="AK227" s="544"/>
      <c r="AL227" s="544"/>
      <c r="AM227" s="544"/>
      <c r="AN227" s="544"/>
      <c r="AO227" s="544"/>
    </row>
    <row r="228" spans="1:41">
      <c r="A228" s="190"/>
      <c r="B228" s="356"/>
      <c r="C228" s="356"/>
      <c r="D228" s="356"/>
      <c r="E228" s="356"/>
      <c r="F228" s="356"/>
      <c r="G228" s="356"/>
      <c r="H228" s="356"/>
      <c r="I228" s="356"/>
      <c r="J228" s="356"/>
      <c r="K228" s="356"/>
      <c r="L228" s="356"/>
      <c r="M228" s="192"/>
      <c r="N228" s="192"/>
      <c r="O228" s="356"/>
      <c r="P228" s="356"/>
      <c r="Q228" s="356"/>
      <c r="R228" s="356"/>
      <c r="S228" s="361"/>
      <c r="T228" s="361"/>
      <c r="U228" s="361"/>
      <c r="V228" s="361"/>
      <c r="W228" s="870">
        <f>W227+X227+Y227</f>
        <v>1990498.73</v>
      </c>
      <c r="X228" s="870"/>
      <c r="Y228" s="870"/>
      <c r="Z228" s="192"/>
      <c r="AA228" s="283"/>
      <c r="AB228" s="283"/>
      <c r="AC228" s="283"/>
      <c r="AD228" s="192"/>
      <c r="AE228" s="192"/>
      <c r="AF228" s="192"/>
      <c r="AG228" s="370" t="s">
        <v>1051</v>
      </c>
      <c r="AH228" s="371" t="s">
        <v>1052</v>
      </c>
      <c r="AI228" s="544"/>
      <c r="AJ228" s="544"/>
      <c r="AK228" s="544"/>
      <c r="AL228" s="544"/>
      <c r="AM228" s="544"/>
      <c r="AN228" s="544"/>
      <c r="AO228" s="544"/>
    </row>
    <row r="229" spans="1:41" ht="26.4">
      <c r="A229" s="276"/>
      <c r="B229" s="357"/>
      <c r="C229" s="357"/>
      <c r="D229" s="358"/>
      <c r="E229" s="359"/>
      <c r="F229" s="360"/>
      <c r="G229" s="361"/>
      <c r="H229" s="362"/>
      <c r="I229" s="363"/>
      <c r="J229" s="364"/>
      <c r="K229" s="361"/>
      <c r="L229" s="365"/>
      <c r="M229" s="192"/>
      <c r="N229" s="154"/>
      <c r="O229" s="154"/>
      <c r="P229" s="154"/>
      <c r="Q229" s="154"/>
      <c r="R229" s="154"/>
      <c r="S229" s="192"/>
      <c r="T229" s="154"/>
      <c r="U229" s="154"/>
      <c r="V229" s="154"/>
      <c r="W229" s="192"/>
      <c r="X229" s="366"/>
      <c r="Y229" s="190"/>
      <c r="Z229" s="192"/>
      <c r="AA229" s="283"/>
      <c r="AB229" s="283"/>
      <c r="AC229" s="283"/>
      <c r="AD229" s="192"/>
      <c r="AE229" s="192"/>
      <c r="AF229" s="192"/>
      <c r="AG229" s="723" t="s">
        <v>1168</v>
      </c>
      <c r="AH229" s="422"/>
      <c r="AI229" s="550"/>
      <c r="AJ229" s="550"/>
      <c r="AK229" s="541"/>
    </row>
    <row r="230" spans="1:41" ht="17.399999999999999">
      <c r="A230" s="276"/>
      <c r="B230" s="277"/>
      <c r="C230" s="277"/>
      <c r="D230" s="276"/>
      <c r="E230" s="180"/>
      <c r="F230" s="278"/>
      <c r="G230" s="192"/>
      <c r="H230" s="279"/>
      <c r="I230" s="280"/>
      <c r="J230" s="281"/>
      <c r="K230" s="192"/>
      <c r="L230" s="282"/>
      <c r="M230" s="192"/>
      <c r="N230" s="154"/>
      <c r="O230" s="154"/>
      <c r="P230" s="154"/>
      <c r="Q230" s="154"/>
      <c r="R230" s="154"/>
      <c r="S230" s="192"/>
      <c r="T230" s="154"/>
      <c r="U230" s="154"/>
      <c r="V230" s="154"/>
      <c r="W230" s="192"/>
      <c r="X230" s="366"/>
      <c r="Y230" s="190"/>
      <c r="Z230" s="314"/>
      <c r="AA230" s="871" t="s">
        <v>1057</v>
      </c>
      <c r="AB230" s="872"/>
      <c r="AC230" s="873"/>
      <c r="AD230" s="299" t="e">
        <f>AA227+AB227+AC227</f>
        <v>#DIV/0!</v>
      </c>
      <c r="AE230" s="309" t="s">
        <v>1053</v>
      </c>
      <c r="AF230" s="192"/>
      <c r="AG230" s="421"/>
      <c r="AH230" s="422"/>
      <c r="AI230" s="550"/>
      <c r="AJ230" s="557"/>
    </row>
    <row r="231" spans="1:41" ht="17.399999999999999">
      <c r="A231" s="154"/>
      <c r="B231" s="154"/>
      <c r="C231" s="154"/>
      <c r="D231" s="154"/>
      <c r="E231" s="154"/>
      <c r="F231" s="154"/>
      <c r="G231" s="154"/>
      <c r="H231" s="154"/>
      <c r="I231" s="154"/>
      <c r="J231" s="154"/>
      <c r="K231" s="154"/>
      <c r="L231" s="154"/>
      <c r="M231" s="154"/>
      <c r="N231" s="154"/>
      <c r="O231" s="154"/>
      <c r="P231" s="154"/>
      <c r="Q231" s="154"/>
      <c r="R231" s="154"/>
      <c r="S231" s="192"/>
      <c r="T231" s="154"/>
      <c r="U231" s="154"/>
      <c r="V231" s="154"/>
      <c r="W231" s="154"/>
      <c r="X231" s="154"/>
      <c r="Y231" s="874" t="s">
        <v>1058</v>
      </c>
      <c r="Z231" s="874"/>
      <c r="AA231" s="874"/>
      <c r="AB231" s="874"/>
      <c r="AC231" s="875"/>
      <c r="AD231" s="300" t="e">
        <f>AD230/365</f>
        <v>#DIV/0!</v>
      </c>
      <c r="AE231" s="310" t="s">
        <v>1053</v>
      </c>
      <c r="AF231" s="154"/>
      <c r="AG231" s="291"/>
      <c r="AH231" s="292"/>
    </row>
    <row r="232" spans="1:41">
      <c r="A232" s="285"/>
      <c r="B232" s="286"/>
      <c r="C232" s="286"/>
      <c r="D232" s="285"/>
      <c r="E232" s="287"/>
      <c r="F232" s="288"/>
      <c r="G232" s="154"/>
      <c r="H232" s="279"/>
      <c r="I232" s="289"/>
      <c r="J232" s="281"/>
      <c r="K232" s="154"/>
      <c r="L232" s="290"/>
      <c r="M232" s="154"/>
      <c r="N232" s="154"/>
      <c r="O232" s="154"/>
      <c r="P232" s="154"/>
      <c r="Q232" s="154"/>
      <c r="R232" s="154"/>
      <c r="S232" s="192"/>
      <c r="T232" s="154"/>
      <c r="U232" s="154"/>
      <c r="V232" s="154"/>
      <c r="W232" s="154"/>
      <c r="X232" s="154"/>
      <c r="Y232" s="154"/>
      <c r="Z232" s="154"/>
      <c r="AA232" s="293"/>
      <c r="AB232" s="293"/>
      <c r="AC232" s="293"/>
      <c r="AD232" s="154"/>
      <c r="AE232" s="154"/>
      <c r="AF232" s="154"/>
      <c r="AG232" s="291"/>
      <c r="AH232" s="292"/>
    </row>
    <row r="233" spans="1:41" ht="21">
      <c r="A233" s="285"/>
      <c r="B233" s="286"/>
      <c r="C233" s="286"/>
      <c r="D233" s="285"/>
      <c r="E233" s="287"/>
      <c r="F233" s="288"/>
      <c r="G233" s="154"/>
      <c r="H233" s="279"/>
      <c r="I233" s="289"/>
      <c r="J233" s="281"/>
      <c r="K233" s="154"/>
      <c r="L233" s="290"/>
      <c r="M233" s="154"/>
      <c r="N233" s="154"/>
      <c r="O233" s="154"/>
      <c r="P233" s="154"/>
      <c r="Q233" s="154"/>
      <c r="R233" s="154"/>
      <c r="S233" s="192"/>
      <c r="T233" s="154"/>
      <c r="U233" s="154"/>
      <c r="V233" s="154"/>
      <c r="W233" s="154"/>
      <c r="X233" s="154"/>
      <c r="Y233" s="154"/>
      <c r="Z233" s="294"/>
      <c r="AA233" s="295"/>
      <c r="AB233" s="295"/>
      <c r="AC233" s="295"/>
      <c r="AD233" s="294"/>
      <c r="AE233" s="294"/>
      <c r="AF233" s="294"/>
      <c r="AG233" s="296"/>
      <c r="AH233" s="297"/>
    </row>
    <row r="234" spans="1:41" ht="21">
      <c r="A234" s="154"/>
      <c r="B234" s="154"/>
      <c r="C234" s="154"/>
      <c r="D234" s="154"/>
      <c r="E234" s="154"/>
      <c r="F234" s="192"/>
      <c r="G234" s="154"/>
      <c r="H234" s="154"/>
      <c r="I234" s="154"/>
      <c r="J234" s="154"/>
      <c r="K234" s="154"/>
      <c r="L234" s="154"/>
      <c r="M234" s="154"/>
      <c r="N234" s="154"/>
      <c r="O234" s="154"/>
      <c r="P234" s="154"/>
      <c r="Q234" s="154"/>
      <c r="R234" s="154"/>
      <c r="S234" s="192"/>
      <c r="T234" s="652"/>
      <c r="U234" s="652"/>
      <c r="V234" s="652"/>
      <c r="W234" s="154"/>
      <c r="X234" s="154"/>
      <c r="Y234" s="154"/>
      <c r="Z234" s="338" t="s">
        <v>1050</v>
      </c>
      <c r="AA234" s="339"/>
      <c r="AB234" s="339"/>
      <c r="AC234" s="339"/>
      <c r="AD234" s="340"/>
      <c r="AE234" s="340"/>
      <c r="AF234" s="340"/>
      <c r="AG234" s="341"/>
      <c r="AH234" s="297"/>
    </row>
    <row r="235" spans="1:41" ht="20.399999999999999">
      <c r="A235" s="154"/>
      <c r="B235" s="154"/>
      <c r="C235" s="154"/>
      <c r="D235" s="154"/>
      <c r="E235" s="154"/>
      <c r="F235" s="192"/>
      <c r="G235" s="154"/>
      <c r="H235" s="154"/>
      <c r="I235" s="154"/>
      <c r="J235" s="154"/>
      <c r="K235" s="154"/>
      <c r="L235" s="154"/>
      <c r="M235" s="154"/>
      <c r="N235" s="154"/>
      <c r="O235" s="154"/>
      <c r="P235" s="154"/>
      <c r="Q235" s="154"/>
      <c r="R235" s="154"/>
      <c r="S235" s="192"/>
      <c r="T235" s="652"/>
      <c r="U235" s="652"/>
      <c r="V235" s="652"/>
      <c r="W235" s="154"/>
      <c r="X235" s="154"/>
      <c r="Y235" s="154"/>
      <c r="Z235" s="342" t="s">
        <v>1049</v>
      </c>
      <c r="AA235" s="343"/>
      <c r="AB235" s="343"/>
      <c r="AC235" s="343"/>
      <c r="AD235" s="344"/>
      <c r="AE235" s="344"/>
      <c r="AF235" s="345"/>
      <c r="AG235" s="346"/>
      <c r="AH235" s="284"/>
    </row>
    <row r="236" spans="1:41">
      <c r="A236" s="154"/>
      <c r="B236" s="154"/>
      <c r="C236" s="154"/>
      <c r="D236" s="154"/>
      <c r="E236" s="154"/>
      <c r="F236" s="192"/>
      <c r="G236" s="154"/>
      <c r="H236" s="154"/>
      <c r="I236" s="154"/>
      <c r="J236" s="154"/>
      <c r="K236" s="154"/>
      <c r="L236" s="154"/>
      <c r="M236" s="154"/>
      <c r="N236" s="154"/>
      <c r="O236" s="154"/>
      <c r="P236" s="154"/>
      <c r="Q236" s="154"/>
      <c r="R236" s="154"/>
      <c r="S236" s="192"/>
      <c r="T236" s="652"/>
      <c r="U236" s="652"/>
      <c r="V236" s="652"/>
      <c r="W236" s="154"/>
      <c r="X236" s="154"/>
      <c r="Y236" s="154"/>
      <c r="Z236" s="154"/>
      <c r="AA236" s="154"/>
      <c r="AB236" s="154"/>
      <c r="AC236" s="652"/>
      <c r="AD236" s="652"/>
      <c r="AE236" s="652"/>
      <c r="AF236" s="154"/>
      <c r="AG236" s="154"/>
      <c r="AH236" s="154"/>
    </row>
    <row r="237" spans="1:41">
      <c r="A237" s="154"/>
      <c r="B237" s="154"/>
      <c r="C237" s="154"/>
      <c r="D237" s="154"/>
      <c r="E237" s="154"/>
      <c r="F237" s="192"/>
      <c r="G237" s="154"/>
      <c r="H237" s="154"/>
      <c r="I237" s="154"/>
      <c r="J237" s="154"/>
      <c r="K237" s="154"/>
      <c r="L237" s="154"/>
      <c r="M237" s="154"/>
      <c r="N237" s="154"/>
      <c r="O237" s="154"/>
      <c r="P237" s="154"/>
      <c r="Q237" s="154"/>
      <c r="R237" s="154"/>
      <c r="S237" s="192"/>
      <c r="T237" s="652"/>
      <c r="U237" s="652"/>
      <c r="V237" s="652"/>
      <c r="W237" s="154"/>
      <c r="X237" s="154"/>
      <c r="Y237" s="154"/>
      <c r="Z237" s="280"/>
      <c r="AA237" s="724"/>
      <c r="AB237" s="724"/>
      <c r="AC237" s="724"/>
      <c r="AD237" s="154"/>
      <c r="AE237" s="154"/>
      <c r="AF237" s="154"/>
      <c r="AG237" s="154"/>
      <c r="AH237" s="154"/>
    </row>
    <row r="238" spans="1:41">
      <c r="Z238" s="555"/>
    </row>
    <row r="239" spans="1:41">
      <c r="AE239" s="562"/>
      <c r="AF239" s="562"/>
    </row>
    <row r="241" spans="32:36">
      <c r="AF241" s="876"/>
      <c r="AG241" s="876"/>
      <c r="AH241" s="876"/>
      <c r="AI241" s="876"/>
      <c r="AJ241" s="557"/>
    </row>
    <row r="242" spans="32:36">
      <c r="AF242" s="565"/>
      <c r="AG242" s="566"/>
      <c r="AH242" s="548"/>
      <c r="AI242" s="546"/>
      <c r="AJ242" s="557"/>
    </row>
    <row r="243" spans="32:36">
      <c r="AF243" s="567"/>
      <c r="AG243" s="568"/>
      <c r="AH243" s="569"/>
      <c r="AI243" s="570"/>
      <c r="AJ243" s="557"/>
    </row>
    <row r="244" spans="32:36">
      <c r="AF244" s="567"/>
      <c r="AG244" s="568"/>
      <c r="AH244" s="569"/>
      <c r="AI244" s="570"/>
      <c r="AJ244" s="557"/>
    </row>
    <row r="245" spans="32:36">
      <c r="AF245" s="567"/>
      <c r="AG245" s="568"/>
      <c r="AH245" s="569"/>
      <c r="AI245" s="570"/>
      <c r="AJ245" s="557"/>
    </row>
    <row r="246" spans="32:36">
      <c r="AF246" s="567"/>
      <c r="AG246" s="568"/>
      <c r="AH246" s="569"/>
      <c r="AI246" s="570"/>
      <c r="AJ246" s="557"/>
    </row>
    <row r="247" spans="32:36">
      <c r="AF247" s="567"/>
      <c r="AG247" s="568"/>
      <c r="AH247" s="569"/>
      <c r="AI247" s="570"/>
      <c r="AJ247" s="557"/>
    </row>
    <row r="248" spans="32:36">
      <c r="AF248" s="567"/>
      <c r="AG248" s="568"/>
      <c r="AH248" s="569"/>
      <c r="AI248" s="570"/>
      <c r="AJ248" s="557"/>
    </row>
    <row r="249" spans="32:36">
      <c r="AF249" s="557"/>
      <c r="AG249" s="557"/>
      <c r="AH249" s="549"/>
      <c r="AI249" s="549"/>
      <c r="AJ249" s="557"/>
    </row>
    <row r="250" spans="32:36">
      <c r="AF250" s="557"/>
      <c r="AG250" s="557"/>
      <c r="AH250" s="557"/>
      <c r="AI250" s="557"/>
      <c r="AJ250" s="557"/>
    </row>
  </sheetData>
  <sheetProtection algorithmName="SHA-512" hashValue="ItNh/fr7nDBKw+Ur7RqCS3tqFFE2WUFVVy2FloQoxbC6wjnG5HgCypgyHZ12JAWsDbcVimDdTn9GA9Pg3lqtKw==" saltValue="QXhkkRLqosq5o6k7ruLYpw==" spinCount="100000" sheet="1" objects="1" scenarios="1"/>
  <autoFilter ref="A7:AH228" xr:uid="{00000000-0001-0000-0500-000000000000}"/>
  <mergeCells count="18">
    <mergeCell ref="A6:S6"/>
    <mergeCell ref="A3:C3"/>
    <mergeCell ref="D3:F3"/>
    <mergeCell ref="J3:M3"/>
    <mergeCell ref="H3:I3"/>
    <mergeCell ref="A4:C4"/>
    <mergeCell ref="D4:G4"/>
    <mergeCell ref="AF241:AI241"/>
    <mergeCell ref="AA6:AC6"/>
    <mergeCell ref="AG6:AH6"/>
    <mergeCell ref="AD6:AF6"/>
    <mergeCell ref="T6:V6"/>
    <mergeCell ref="W6:Y6"/>
    <mergeCell ref="AD5:AF5"/>
    <mergeCell ref="Z5:AC5"/>
    <mergeCell ref="W228:Y228"/>
    <mergeCell ref="AA230:AC230"/>
    <mergeCell ref="Y231:AC231"/>
  </mergeCells>
  <pageMargins left="0.7" right="0.7" top="0.78740157499999996" bottom="0.78740157499999996" header="0.3" footer="0.3"/>
  <pageSetup paperSize="9" scale="14" orientation="portrait" r:id="rId1"/>
  <colBreaks count="1" manualBreakCount="1">
    <brk id="3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L51"/>
  <sheetViews>
    <sheetView view="pageBreakPreview" zoomScale="60" zoomScaleNormal="77" workbookViewId="0">
      <selection activeCell="G8" sqref="G8"/>
    </sheetView>
  </sheetViews>
  <sheetFormatPr baseColWidth="10" defaultRowHeight="13.2"/>
  <cols>
    <col min="1" max="1" width="4.88671875" style="307" customWidth="1"/>
    <col min="2" max="2" width="81.6640625" style="307" customWidth="1"/>
    <col min="3" max="3" width="29.109375" style="307" customWidth="1"/>
    <col min="4" max="4" width="20.88671875" style="307" customWidth="1"/>
    <col min="5" max="5" width="18.44140625" style="307" customWidth="1"/>
    <col min="6" max="6" width="18.109375" style="307" customWidth="1"/>
    <col min="7" max="7" width="20.5546875" style="307" customWidth="1"/>
    <col min="8" max="8" width="14.6640625" style="307" customWidth="1"/>
    <col min="9" max="9" width="20.6640625" style="307" customWidth="1"/>
    <col min="10" max="10" width="21.109375" style="307" customWidth="1"/>
    <col min="11" max="16384" width="11.5546875" style="307"/>
  </cols>
  <sheetData>
    <row r="1" spans="1:12" ht="39.75" customHeight="1" thickBot="1">
      <c r="A1" s="898" t="str">
        <f>Hinweise!A1</f>
        <v xml:space="preserve">Ankerdependance, Lazarettstr. 7, 82467 Garmisch-Partenkirchen (Abrams Kaserne) - Unterhaltsreinigung Los1 </v>
      </c>
      <c r="B1" s="899"/>
      <c r="C1" s="899"/>
      <c r="D1" s="899"/>
      <c r="E1" s="899"/>
      <c r="F1" s="899"/>
      <c r="G1" s="899"/>
      <c r="H1" s="900"/>
      <c r="I1" s="661"/>
      <c r="J1" s="661"/>
      <c r="K1" s="661"/>
      <c r="L1" s="662"/>
    </row>
    <row r="2" spans="1:12" ht="13.8" thickBot="1">
      <c r="A2" s="901" t="s">
        <v>1069</v>
      </c>
      <c r="B2" s="902"/>
      <c r="C2" s="902"/>
      <c r="D2" s="902"/>
      <c r="E2" s="902"/>
      <c r="F2" s="902"/>
      <c r="G2" s="902"/>
      <c r="H2" s="903"/>
      <c r="I2" s="663"/>
      <c r="J2" s="663"/>
      <c r="K2" s="557"/>
      <c r="L2" s="662"/>
    </row>
    <row r="3" spans="1:12">
      <c r="A3" s="896" t="s">
        <v>52</v>
      </c>
      <c r="B3" s="896"/>
      <c r="C3" s="897" t="s">
        <v>67</v>
      </c>
      <c r="D3" s="897"/>
      <c r="E3" s="897"/>
      <c r="F3" s="679" t="s">
        <v>1064</v>
      </c>
      <c r="G3" s="680" t="s">
        <v>1167</v>
      </c>
      <c r="H3" s="681"/>
      <c r="I3" s="664"/>
      <c r="J3" s="557"/>
      <c r="K3" s="557"/>
      <c r="L3" s="662"/>
    </row>
    <row r="4" spans="1:12" ht="13.8" thickBot="1">
      <c r="A4" s="896" t="s">
        <v>1065</v>
      </c>
      <c r="B4" s="896"/>
      <c r="C4" s="920"/>
      <c r="D4" s="920"/>
      <c r="E4" s="920"/>
      <c r="F4" s="679"/>
      <c r="G4" s="679"/>
      <c r="H4" s="681"/>
      <c r="I4" s="664"/>
      <c r="J4" s="664"/>
      <c r="K4" s="557"/>
      <c r="L4" s="662"/>
    </row>
    <row r="5" spans="1:12" ht="60.75" customHeight="1" thickBot="1">
      <c r="A5" s="929" t="s">
        <v>1071</v>
      </c>
      <c r="B5" s="930"/>
      <c r="C5" s="930"/>
      <c r="D5" s="930"/>
      <c r="E5" s="930"/>
      <c r="F5" s="930"/>
      <c r="G5" s="930"/>
      <c r="H5" s="931"/>
      <c r="I5" s="665"/>
      <c r="J5" s="665"/>
      <c r="K5" s="665"/>
      <c r="L5" s="662"/>
    </row>
    <row r="6" spans="1:12">
      <c r="A6" s="919"/>
      <c r="B6" s="919"/>
      <c r="C6" s="919"/>
      <c r="D6" s="919"/>
      <c r="E6" s="919"/>
      <c r="F6" s="919"/>
      <c r="G6" s="919"/>
      <c r="H6" s="919"/>
    </row>
    <row r="7" spans="1:12" ht="45.6" customHeight="1">
      <c r="A7" s="913" t="s">
        <v>1072</v>
      </c>
      <c r="B7" s="914"/>
      <c r="C7" s="914"/>
      <c r="D7" s="914"/>
      <c r="E7" s="915"/>
      <c r="F7" s="682"/>
      <c r="G7" s="682"/>
      <c r="H7" s="682"/>
      <c r="I7" s="666"/>
      <c r="J7" s="666"/>
      <c r="K7" s="666"/>
    </row>
    <row r="8" spans="1:12" ht="69" customHeight="1">
      <c r="A8" s="916"/>
      <c r="B8" s="917"/>
      <c r="C8" s="917"/>
      <c r="D8" s="917"/>
      <c r="E8" s="918"/>
      <c r="F8" s="682"/>
      <c r="G8" s="682"/>
      <c r="H8" s="682"/>
      <c r="I8" s="666"/>
      <c r="J8" s="666"/>
      <c r="K8" s="666"/>
    </row>
    <row r="9" spans="1:12">
      <c r="A9" s="181"/>
      <c r="B9" s="181"/>
      <c r="C9" s="181"/>
      <c r="D9" s="181"/>
      <c r="E9" s="181"/>
      <c r="F9" s="181"/>
      <c r="G9" s="181"/>
      <c r="H9" s="181"/>
    </row>
    <row r="10" spans="1:12" ht="25.5" customHeight="1">
      <c r="A10" s="923" t="s">
        <v>888</v>
      </c>
      <c r="B10" s="923"/>
      <c r="C10" s="923"/>
      <c r="D10" s="923"/>
      <c r="E10" s="923"/>
      <c r="F10" s="923"/>
      <c r="G10" s="923"/>
      <c r="H10" s="923"/>
    </row>
    <row r="11" spans="1:12">
      <c r="A11" s="927" t="s">
        <v>613</v>
      </c>
      <c r="B11" s="927"/>
      <c r="C11" s="927"/>
      <c r="D11" s="927"/>
      <c r="E11" s="927"/>
      <c r="F11" s="927"/>
      <c r="G11" s="927"/>
      <c r="H11" s="927"/>
    </row>
    <row r="12" spans="1:12">
      <c r="A12" s="182"/>
      <c r="B12" s="464"/>
      <c r="C12" s="183"/>
      <c r="D12" s="183"/>
      <c r="E12" s="335"/>
      <c r="F12" s="336"/>
      <c r="G12" s="183"/>
      <c r="H12" s="184"/>
      <c r="J12" s="557"/>
    </row>
    <row r="13" spans="1:12" ht="47.4" customHeight="1">
      <c r="A13" s="154"/>
      <c r="B13" s="185"/>
      <c r="C13" s="337" t="s">
        <v>1086</v>
      </c>
      <c r="D13" s="186" t="s">
        <v>884</v>
      </c>
      <c r="E13" s="187" t="s">
        <v>614</v>
      </c>
      <c r="F13" s="187" t="s">
        <v>615</v>
      </c>
      <c r="G13" s="197" t="s">
        <v>616</v>
      </c>
      <c r="H13" s="198" t="s">
        <v>624</v>
      </c>
      <c r="J13" s="667"/>
    </row>
    <row r="14" spans="1:12" ht="39.6">
      <c r="A14" s="194" t="s">
        <v>619</v>
      </c>
      <c r="B14" s="683" t="s">
        <v>1041</v>
      </c>
      <c r="C14" s="351">
        <v>195</v>
      </c>
      <c r="D14" s="188">
        <v>15</v>
      </c>
      <c r="E14" s="189"/>
      <c r="F14" s="350"/>
      <c r="G14" s="685" t="e">
        <f>H14/D14/C14</f>
        <v>#DIV/0!</v>
      </c>
      <c r="H14" s="274" t="e">
        <f>(C14*D14)/E14 *F14</f>
        <v>#DIV/0!</v>
      </c>
      <c r="J14" s="668"/>
    </row>
    <row r="15" spans="1:12" ht="39.6">
      <c r="A15" s="194" t="s">
        <v>625</v>
      </c>
      <c r="B15" s="683" t="s">
        <v>1042</v>
      </c>
      <c r="C15" s="351">
        <v>201</v>
      </c>
      <c r="D15" s="188">
        <v>28</v>
      </c>
      <c r="E15" s="189"/>
      <c r="F15" s="350"/>
      <c r="G15" s="685" t="e">
        <f t="shared" ref="G15:G16" si="0">H15/D15/C15</f>
        <v>#DIV/0!</v>
      </c>
      <c r="H15" s="274" t="e">
        <f t="shared" ref="H15:H16" si="1">(C15*D15)/E15 *F15</f>
        <v>#DIV/0!</v>
      </c>
      <c r="J15" s="668"/>
    </row>
    <row r="16" spans="1:12" ht="39.6">
      <c r="A16" s="194" t="s">
        <v>620</v>
      </c>
      <c r="B16" s="683" t="s">
        <v>1043</v>
      </c>
      <c r="C16" s="351">
        <v>6</v>
      </c>
      <c r="D16" s="188">
        <v>11.5</v>
      </c>
      <c r="E16" s="189"/>
      <c r="F16" s="350"/>
      <c r="G16" s="685" t="e">
        <f t="shared" si="0"/>
        <v>#DIV/0!</v>
      </c>
      <c r="H16" s="274" t="e">
        <f t="shared" si="1"/>
        <v>#DIV/0!</v>
      </c>
      <c r="J16" s="668"/>
    </row>
    <row r="17" spans="1:10">
      <c r="A17" s="190"/>
      <c r="B17" s="190"/>
      <c r="C17" s="684"/>
      <c r="D17" s="271"/>
      <c r="E17" s="271"/>
      <c r="F17" s="271"/>
      <c r="G17" s="311" t="s">
        <v>617</v>
      </c>
      <c r="H17" s="377" t="e">
        <f>SUM(H14:H16)</f>
        <v>#DIV/0!</v>
      </c>
      <c r="J17" s="557"/>
    </row>
    <row r="18" spans="1:10" ht="12.75" customHeight="1">
      <c r="A18" s="182"/>
      <c r="B18" s="314"/>
      <c r="C18" s="686"/>
      <c r="D18" s="314"/>
      <c r="E18" s="154"/>
      <c r="F18" s="181"/>
      <c r="G18" s="181"/>
      <c r="H18" s="181"/>
      <c r="J18" s="557"/>
    </row>
    <row r="19" spans="1:10" ht="13.8">
      <c r="A19" s="177"/>
      <c r="B19" s="177"/>
      <c r="C19" s="177"/>
      <c r="D19" s="177"/>
      <c r="E19" s="177"/>
      <c r="F19" s="177"/>
      <c r="G19" s="177"/>
      <c r="H19" s="177"/>
      <c r="J19" s="557"/>
    </row>
    <row r="20" spans="1:10" ht="20.25" customHeight="1">
      <c r="A20" s="923" t="s">
        <v>618</v>
      </c>
      <c r="B20" s="923"/>
      <c r="C20" s="923"/>
      <c r="D20" s="923"/>
      <c r="E20" s="923"/>
      <c r="F20" s="923"/>
      <c r="G20" s="923"/>
      <c r="H20" s="923"/>
    </row>
    <row r="21" spans="1:10">
      <c r="A21" s="928" t="s">
        <v>1047</v>
      </c>
      <c r="B21" s="928"/>
      <c r="C21" s="928"/>
      <c r="D21" s="928"/>
      <c r="E21" s="928"/>
      <c r="F21" s="928"/>
      <c r="G21" s="928"/>
      <c r="H21" s="928"/>
    </row>
    <row r="22" spans="1:10" ht="26.4">
      <c r="A22" s="191"/>
      <c r="B22" s="196"/>
      <c r="C22" s="186" t="s">
        <v>883</v>
      </c>
      <c r="D22" s="186" t="s">
        <v>884</v>
      </c>
      <c r="E22" s="187" t="s">
        <v>614</v>
      </c>
      <c r="F22" s="187" t="s">
        <v>615</v>
      </c>
      <c r="G22" s="186" t="s">
        <v>616</v>
      </c>
      <c r="H22" s="186" t="s">
        <v>624</v>
      </c>
    </row>
    <row r="23" spans="1:10">
      <c r="A23" s="194" t="s">
        <v>619</v>
      </c>
      <c r="B23" s="195" t="s">
        <v>1044</v>
      </c>
      <c r="C23" s="352">
        <v>1</v>
      </c>
      <c r="D23" s="188">
        <v>1000</v>
      </c>
      <c r="E23" s="189"/>
      <c r="F23" s="379"/>
      <c r="G23" s="272">
        <f>IFERROR(H23/D23,0)</f>
        <v>0</v>
      </c>
      <c r="H23" s="273">
        <f>IFERROR(SUM(C23*D23/E23*F23),0)</f>
        <v>0</v>
      </c>
    </row>
    <row r="24" spans="1:10">
      <c r="A24" s="194" t="s">
        <v>625</v>
      </c>
      <c r="B24" s="195" t="s">
        <v>1045</v>
      </c>
      <c r="C24" s="352">
        <v>1</v>
      </c>
      <c r="D24" s="188">
        <v>100</v>
      </c>
      <c r="E24" s="189"/>
      <c r="F24" s="379"/>
      <c r="G24" s="272">
        <f>IFERROR(H24/D24,0)</f>
        <v>0</v>
      </c>
      <c r="H24" s="273">
        <f>IFERROR(SUM(C24*D24/E24*F24),0)</f>
        <v>0</v>
      </c>
    </row>
    <row r="25" spans="1:10">
      <c r="A25" s="194" t="s">
        <v>620</v>
      </c>
      <c r="B25" s="195" t="s">
        <v>1046</v>
      </c>
      <c r="C25" s="352">
        <v>1</v>
      </c>
      <c r="D25" s="188">
        <v>100</v>
      </c>
      <c r="E25" s="189"/>
      <c r="F25" s="379"/>
      <c r="G25" s="272">
        <f t="shared" ref="G25" si="2">IFERROR(H25/D25,0)</f>
        <v>0</v>
      </c>
      <c r="H25" s="273">
        <f t="shared" ref="H25" si="3">IFERROR(SUM(C25*D25/E25*F25),0)</f>
        <v>0</v>
      </c>
    </row>
    <row r="26" spans="1:10">
      <c r="A26" s="722" t="s">
        <v>1040</v>
      </c>
      <c r="B26" s="312" t="s">
        <v>1048</v>
      </c>
      <c r="C26" s="352">
        <v>1</v>
      </c>
      <c r="D26" s="687">
        <v>150</v>
      </c>
      <c r="E26" s="669"/>
      <c r="F26" s="379"/>
      <c r="G26" s="272">
        <f t="shared" ref="G26" si="4">IFERROR(H26/D26,0)</f>
        <v>0</v>
      </c>
      <c r="H26" s="273">
        <f t="shared" ref="H26" si="5">IFERROR(SUM(C26*D26/E26*F26),0)</f>
        <v>0</v>
      </c>
    </row>
    <row r="27" spans="1:10">
      <c r="A27" s="192"/>
      <c r="B27" s="192"/>
      <c r="C27" s="154"/>
      <c r="D27" s="154"/>
      <c r="E27" s="154"/>
      <c r="F27" s="154"/>
      <c r="G27" s="154"/>
      <c r="H27" s="154"/>
    </row>
    <row r="28" spans="1:10">
      <c r="A28" s="154"/>
      <c r="B28" s="154"/>
      <c r="C28" s="924" t="s">
        <v>617</v>
      </c>
      <c r="D28" s="925"/>
      <c r="E28" s="925"/>
      <c r="F28" s="925"/>
      <c r="G28" s="926"/>
      <c r="H28" s="378">
        <f>SUM(H23:H26)</f>
        <v>0</v>
      </c>
      <c r="I28" s="557"/>
    </row>
    <row r="29" spans="1:10">
      <c r="A29" s="154"/>
      <c r="B29" s="154"/>
      <c r="C29" s="154"/>
      <c r="D29" s="154"/>
      <c r="E29" s="154"/>
      <c r="F29" s="154"/>
      <c r="G29" s="154"/>
      <c r="H29" s="154"/>
    </row>
    <row r="30" spans="1:10">
      <c r="A30" s="154"/>
      <c r="B30" s="154"/>
      <c r="C30" s="154"/>
      <c r="D30" s="154"/>
      <c r="E30" s="154"/>
      <c r="F30" s="154"/>
      <c r="G30" s="154"/>
      <c r="H30" s="688"/>
      <c r="I30" s="670"/>
    </row>
    <row r="31" spans="1:10">
      <c r="A31" s="190" t="s">
        <v>623</v>
      </c>
      <c r="B31" s="314"/>
      <c r="C31" s="154"/>
      <c r="D31" s="154"/>
      <c r="E31" s="154"/>
      <c r="F31" s="154"/>
      <c r="G31" s="154"/>
      <c r="H31" s="44"/>
      <c r="I31" s="557"/>
    </row>
    <row r="32" spans="1:10" ht="13.8">
      <c r="A32" s="193"/>
      <c r="B32" s="193"/>
      <c r="C32" s="921" t="s">
        <v>1085</v>
      </c>
      <c r="D32" s="921"/>
      <c r="E32" s="921"/>
      <c r="F32" s="921"/>
      <c r="G32" s="922"/>
      <c r="H32" s="428" t="e">
        <f>H28+H17</f>
        <v>#DIV/0!</v>
      </c>
      <c r="I32" s="544"/>
    </row>
    <row r="33" spans="1:11" ht="52.8">
      <c r="A33" s="154"/>
      <c r="B33" s="154"/>
      <c r="C33" s="154"/>
      <c r="D33" s="154"/>
      <c r="E33" s="154"/>
      <c r="F33" s="154"/>
      <c r="G33" s="154"/>
      <c r="H33" s="723" t="s">
        <v>1169</v>
      </c>
      <c r="I33" s="671"/>
    </row>
    <row r="34" spans="1:11" ht="13.8">
      <c r="A34" s="672" t="s">
        <v>621</v>
      </c>
      <c r="B34" s="406"/>
      <c r="C34" s="673"/>
      <c r="D34" s="406" t="s">
        <v>622</v>
      </c>
      <c r="E34" s="406"/>
      <c r="F34" s="177"/>
      <c r="G34" s="177"/>
      <c r="H34" s="427"/>
      <c r="I34" s="671"/>
    </row>
    <row r="35" spans="1:11">
      <c r="A35" s="154"/>
      <c r="B35" s="154"/>
      <c r="C35" s="154"/>
      <c r="D35" s="154"/>
      <c r="E35" s="154"/>
      <c r="F35" s="154"/>
      <c r="G35" s="154"/>
      <c r="H35" s="689"/>
    </row>
    <row r="36" spans="1:11">
      <c r="A36" s="154"/>
      <c r="B36" s="154"/>
      <c r="C36" s="154"/>
      <c r="D36" s="154"/>
      <c r="E36" s="154"/>
      <c r="F36" s="154"/>
      <c r="G36" s="154"/>
      <c r="H36" s="154"/>
    </row>
    <row r="37" spans="1:11">
      <c r="A37" s="904" t="s">
        <v>1068</v>
      </c>
      <c r="B37" s="905"/>
      <c r="C37" s="905"/>
      <c r="D37" s="905"/>
      <c r="E37" s="906"/>
      <c r="F37" s="690"/>
      <c r="G37" s="690"/>
      <c r="H37" s="690"/>
      <c r="I37" s="674"/>
      <c r="J37" s="674"/>
      <c r="K37" s="674"/>
    </row>
    <row r="38" spans="1:11">
      <c r="A38" s="907"/>
      <c r="B38" s="908"/>
      <c r="C38" s="908"/>
      <c r="D38" s="908"/>
      <c r="E38" s="909"/>
      <c r="F38" s="154"/>
      <c r="G38" s="154"/>
      <c r="H38" s="154"/>
    </row>
    <row r="39" spans="1:11">
      <c r="A39" s="907"/>
      <c r="B39" s="908"/>
      <c r="C39" s="908"/>
      <c r="D39" s="908"/>
      <c r="E39" s="909"/>
      <c r="F39" s="154"/>
      <c r="G39" s="154"/>
      <c r="H39" s="154"/>
    </row>
    <row r="40" spans="1:11">
      <c r="A40" s="907"/>
      <c r="B40" s="908"/>
      <c r="C40" s="908"/>
      <c r="D40" s="908"/>
      <c r="E40" s="909"/>
      <c r="F40" s="154"/>
      <c r="G40" s="44"/>
      <c r="H40" s="44"/>
      <c r="I40" s="557"/>
      <c r="J40" s="557"/>
    </row>
    <row r="41" spans="1:11">
      <c r="A41" s="907"/>
      <c r="B41" s="908"/>
      <c r="C41" s="908"/>
      <c r="D41" s="908"/>
      <c r="E41" s="909"/>
      <c r="F41" s="154"/>
      <c r="G41" s="691"/>
      <c r="H41" s="691"/>
      <c r="I41" s="675"/>
      <c r="J41" s="675"/>
    </row>
    <row r="42" spans="1:11">
      <c r="A42" s="907"/>
      <c r="B42" s="908"/>
      <c r="C42" s="908"/>
      <c r="D42" s="908"/>
      <c r="E42" s="909"/>
      <c r="F42" s="154"/>
      <c r="G42" s="425"/>
      <c r="H42" s="426"/>
      <c r="I42" s="676"/>
      <c r="J42" s="677"/>
    </row>
    <row r="43" spans="1:11">
      <c r="A43" s="910"/>
      <c r="B43" s="911"/>
      <c r="C43" s="911"/>
      <c r="D43" s="911"/>
      <c r="E43" s="912"/>
      <c r="F43" s="154"/>
      <c r="G43" s="423"/>
      <c r="H43" s="424"/>
      <c r="I43" s="569"/>
      <c r="J43" s="570"/>
    </row>
    <row r="44" spans="1:11">
      <c r="G44" s="567"/>
      <c r="H44" s="568"/>
      <c r="I44" s="569"/>
      <c r="J44" s="570"/>
    </row>
    <row r="45" spans="1:11">
      <c r="G45" s="567"/>
      <c r="H45" s="568"/>
      <c r="I45" s="569"/>
      <c r="J45" s="570"/>
    </row>
    <row r="46" spans="1:11">
      <c r="G46" s="567"/>
      <c r="H46" s="568"/>
      <c r="I46" s="569"/>
      <c r="J46" s="570"/>
    </row>
    <row r="47" spans="1:11">
      <c r="G47" s="567"/>
      <c r="H47" s="568"/>
      <c r="I47" s="569"/>
      <c r="J47" s="678"/>
    </row>
    <row r="48" spans="1:11">
      <c r="G48" s="567"/>
      <c r="H48" s="568"/>
      <c r="I48" s="569"/>
      <c r="J48" s="570"/>
    </row>
    <row r="49" spans="7:10">
      <c r="G49" s="557"/>
      <c r="H49" s="557"/>
      <c r="I49" s="549"/>
      <c r="J49" s="549"/>
    </row>
    <row r="50" spans="7:10">
      <c r="G50" s="557"/>
      <c r="H50" s="557"/>
      <c r="I50" s="557"/>
      <c r="J50" s="557"/>
    </row>
    <row r="51" spans="7:10">
      <c r="G51" s="557"/>
      <c r="H51" s="557"/>
      <c r="I51" s="557"/>
      <c r="J51" s="557"/>
    </row>
  </sheetData>
  <sheetProtection algorithmName="SHA-512" hashValue="k2xeJL0Cnnai+ViMB/61czt8uq1h0wHxhgKrNvvFC6r7hEfiRD4tEPR8MAi9xx+qTvtdlGTIVcYyomJYyGIRxQ==" saltValue="dEZw64bo5KAJ4u/ruTCEPQ==" spinCount="100000" sheet="1" objects="1" scenarios="1"/>
  <mergeCells count="16">
    <mergeCell ref="A3:B3"/>
    <mergeCell ref="C3:E3"/>
    <mergeCell ref="A1:H1"/>
    <mergeCell ref="A2:H2"/>
    <mergeCell ref="A37:E43"/>
    <mergeCell ref="A7:E8"/>
    <mergeCell ref="A4:B4"/>
    <mergeCell ref="A6:H6"/>
    <mergeCell ref="C4:E4"/>
    <mergeCell ref="C32:G32"/>
    <mergeCell ref="A20:H20"/>
    <mergeCell ref="C28:G28"/>
    <mergeCell ref="A10:H10"/>
    <mergeCell ref="A11:H11"/>
    <mergeCell ref="A21:H21"/>
    <mergeCell ref="A5:H5"/>
  </mergeCells>
  <pageMargins left="0.7" right="0.7" top="0.78740157499999996" bottom="0.78740157499999996" header="0.3" footer="0.3"/>
  <pageSetup paperSize="9"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P148"/>
  <sheetViews>
    <sheetView view="pageBreakPreview" topLeftCell="A110" zoomScale="60" zoomScaleNormal="76" workbookViewId="0">
      <selection activeCell="F26" sqref="F26"/>
    </sheetView>
  </sheetViews>
  <sheetFormatPr baseColWidth="10" defaultRowHeight="13.2"/>
  <cols>
    <col min="1" max="1" width="5.33203125" style="307" customWidth="1"/>
    <col min="2" max="2" width="17.33203125" style="307" customWidth="1"/>
    <col min="3" max="3" width="11.5546875" style="307"/>
    <col min="4" max="4" width="24.44140625" style="307" customWidth="1"/>
    <col min="5" max="5" width="21.5546875" style="544" customWidth="1"/>
    <col min="6" max="6" width="37.33203125" style="307" customWidth="1"/>
    <col min="7" max="7" width="0.109375" style="307" customWidth="1"/>
    <col min="8" max="8" width="18.33203125" style="307" customWidth="1"/>
    <col min="9" max="9" width="22.33203125" style="307" customWidth="1"/>
    <col min="10" max="10" width="42" style="307" customWidth="1"/>
    <col min="11" max="11" width="11.5546875" style="307"/>
    <col min="12" max="12" width="7.33203125" style="307" customWidth="1"/>
    <col min="13" max="15" width="11.5546875" style="307"/>
    <col min="16" max="16" width="7.109375" style="307" customWidth="1"/>
    <col min="17" max="16384" width="11.5546875" style="307"/>
  </cols>
  <sheetData>
    <row r="1" spans="1:16" ht="47.25" customHeight="1">
      <c r="A1" s="940" t="str">
        <f>Hinweise!A1</f>
        <v xml:space="preserve">Ankerdependance, Lazarettstr. 7, 82467 Garmisch-Partenkirchen (Abrams Kaserne) - Unterhaltsreinigung Los1 </v>
      </c>
      <c r="B1" s="941"/>
      <c r="C1" s="941"/>
      <c r="D1" s="941"/>
      <c r="E1" s="941"/>
      <c r="F1" s="941"/>
      <c r="G1" s="941"/>
      <c r="H1" s="941"/>
      <c r="I1" s="941"/>
      <c r="J1" s="942"/>
      <c r="K1" s="154"/>
      <c r="L1" s="154"/>
      <c r="M1" s="154"/>
      <c r="N1" s="154"/>
      <c r="O1" s="154"/>
      <c r="P1" s="154"/>
    </row>
    <row r="2" spans="1:16" ht="21.75" customHeight="1">
      <c r="A2" s="943" t="s">
        <v>1062</v>
      </c>
      <c r="B2" s="944"/>
      <c r="C2" s="944"/>
      <c r="D2" s="944"/>
      <c r="E2" s="944"/>
      <c r="F2" s="944"/>
      <c r="G2" s="944"/>
      <c r="H2" s="944"/>
      <c r="I2" s="944"/>
      <c r="J2" s="945"/>
      <c r="K2" s="154"/>
      <c r="L2" s="154"/>
      <c r="M2" s="154"/>
      <c r="N2" s="154"/>
      <c r="O2" s="154"/>
      <c r="P2" s="154"/>
    </row>
    <row r="3" spans="1:16" ht="30.15" customHeight="1">
      <c r="A3" s="692" t="s">
        <v>52</v>
      </c>
      <c r="B3" s="581"/>
      <c r="C3" s="946" t="s">
        <v>1063</v>
      </c>
      <c r="D3" s="946"/>
      <c r="E3" s="693" t="s">
        <v>1064</v>
      </c>
      <c r="F3" s="694" t="s">
        <v>1167</v>
      </c>
      <c r="G3" s="939"/>
      <c r="H3" s="939"/>
      <c r="I3" s="581"/>
      <c r="J3" s="695"/>
      <c r="K3" s="154"/>
      <c r="L3" s="154"/>
      <c r="M3" s="154"/>
      <c r="N3" s="154"/>
      <c r="O3" s="154"/>
      <c r="P3" s="154"/>
    </row>
    <row r="4" spans="1:16" ht="17.25" customHeight="1" thickBot="1">
      <c r="A4" s="692" t="s">
        <v>1065</v>
      </c>
      <c r="B4" s="581"/>
      <c r="C4" s="920">
        <v>0</v>
      </c>
      <c r="D4" s="920"/>
      <c r="E4" s="920"/>
      <c r="F4" s="696"/>
      <c r="G4" s="693"/>
      <c r="H4" s="697"/>
      <c r="I4" s="697"/>
      <c r="J4" s="698"/>
      <c r="K4" s="154"/>
      <c r="L4" s="154"/>
      <c r="M4" s="154"/>
      <c r="N4" s="154"/>
      <c r="O4" s="154"/>
      <c r="P4" s="154"/>
    </row>
    <row r="5" spans="1:16" ht="66.75" customHeight="1" thickBot="1">
      <c r="A5" s="936" t="s">
        <v>1066</v>
      </c>
      <c r="B5" s="937"/>
      <c r="C5" s="937"/>
      <c r="D5" s="937"/>
      <c r="E5" s="937"/>
      <c r="F5" s="937"/>
      <c r="G5" s="937"/>
      <c r="H5" s="937"/>
      <c r="I5" s="937"/>
      <c r="J5" s="938"/>
      <c r="K5" s="154"/>
      <c r="L5" s="154"/>
      <c r="M5" s="154"/>
      <c r="N5" s="154"/>
      <c r="O5" s="154"/>
      <c r="P5" s="154"/>
    </row>
    <row r="6" spans="1:16" s="348" customFormat="1" ht="24" customHeight="1">
      <c r="A6" s="933" t="s">
        <v>1067</v>
      </c>
      <c r="B6" s="934"/>
      <c r="C6" s="934"/>
      <c r="D6" s="934"/>
      <c r="E6" s="934"/>
      <c r="F6" s="934"/>
      <c r="G6" s="934"/>
      <c r="H6" s="934"/>
      <c r="I6" s="934"/>
      <c r="J6" s="935"/>
      <c r="K6" s="699"/>
      <c r="L6" s="700" t="s">
        <v>522</v>
      </c>
      <c r="M6" s="932" t="s">
        <v>1102</v>
      </c>
      <c r="N6" s="932"/>
      <c r="O6" s="932"/>
      <c r="P6" s="932"/>
    </row>
    <row r="7" spans="1:16" s="542" customFormat="1" ht="34.950000000000003" customHeight="1" thickBot="1">
      <c r="A7" s="701" t="s">
        <v>875</v>
      </c>
      <c r="B7" s="702" t="s">
        <v>525</v>
      </c>
      <c r="C7" s="407" t="s">
        <v>524</v>
      </c>
      <c r="D7" s="407" t="s">
        <v>526</v>
      </c>
      <c r="E7" s="702" t="s">
        <v>628</v>
      </c>
      <c r="F7" s="407" t="s">
        <v>528</v>
      </c>
      <c r="G7" s="407" t="s">
        <v>511</v>
      </c>
      <c r="H7" s="408" t="s">
        <v>1059</v>
      </c>
      <c r="I7" s="407" t="s">
        <v>527</v>
      </c>
      <c r="J7" s="409" t="s">
        <v>511</v>
      </c>
      <c r="K7" s="703"/>
      <c r="L7" s="700" t="s">
        <v>521</v>
      </c>
      <c r="M7" s="932" t="s">
        <v>1101</v>
      </c>
      <c r="N7" s="932"/>
      <c r="O7" s="932"/>
      <c r="P7" s="932"/>
    </row>
    <row r="8" spans="1:16" ht="12.75" customHeight="1">
      <c r="A8" s="704">
        <v>1</v>
      </c>
      <c r="B8" s="705">
        <v>306</v>
      </c>
      <c r="C8" s="706" t="s">
        <v>69</v>
      </c>
      <c r="D8" s="706">
        <v>147</v>
      </c>
      <c r="E8" s="706" t="s">
        <v>521</v>
      </c>
      <c r="F8" s="706" t="s">
        <v>915</v>
      </c>
      <c r="G8" s="706"/>
      <c r="H8" s="707">
        <v>11.05</v>
      </c>
      <c r="I8" s="706" t="s">
        <v>649</v>
      </c>
      <c r="J8" s="708" t="s">
        <v>1079</v>
      </c>
      <c r="K8" s="154"/>
      <c r="L8" s="709" t="s">
        <v>1103</v>
      </c>
      <c r="M8" s="709"/>
      <c r="N8" s="709"/>
      <c r="O8" s="709"/>
      <c r="P8" s="709"/>
    </row>
    <row r="9" spans="1:16">
      <c r="A9" s="710">
        <v>2</v>
      </c>
      <c r="B9" s="711">
        <v>306</v>
      </c>
      <c r="C9" s="712" t="s">
        <v>69</v>
      </c>
      <c r="D9" s="712">
        <v>149</v>
      </c>
      <c r="E9" s="712" t="s">
        <v>521</v>
      </c>
      <c r="F9" s="712" t="s">
        <v>915</v>
      </c>
      <c r="G9" s="712"/>
      <c r="H9" s="713">
        <v>11.85</v>
      </c>
      <c r="I9" s="712" t="s">
        <v>649</v>
      </c>
      <c r="J9" s="714" t="s">
        <v>1079</v>
      </c>
      <c r="K9" s="154"/>
      <c r="L9" s="154"/>
      <c r="M9" s="154"/>
      <c r="N9" s="154"/>
      <c r="O9" s="154"/>
      <c r="P9" s="154"/>
    </row>
    <row r="10" spans="1:16">
      <c r="A10" s="710">
        <v>3</v>
      </c>
      <c r="B10" s="711">
        <v>306</v>
      </c>
      <c r="C10" s="712" t="s">
        <v>69</v>
      </c>
      <c r="D10" s="712">
        <v>151</v>
      </c>
      <c r="E10" s="712" t="s">
        <v>521</v>
      </c>
      <c r="F10" s="712" t="s">
        <v>915</v>
      </c>
      <c r="G10" s="712"/>
      <c r="H10" s="713">
        <v>21.36</v>
      </c>
      <c r="I10" s="712" t="s">
        <v>649</v>
      </c>
      <c r="J10" s="714" t="s">
        <v>1079</v>
      </c>
      <c r="K10" s="154"/>
      <c r="L10" s="154"/>
      <c r="M10" s="154"/>
      <c r="N10" s="154"/>
      <c r="O10" s="154"/>
      <c r="P10" s="154"/>
    </row>
    <row r="11" spans="1:16">
      <c r="A11" s="710">
        <v>4</v>
      </c>
      <c r="B11" s="711">
        <v>306</v>
      </c>
      <c r="C11" s="712" t="s">
        <v>69</v>
      </c>
      <c r="D11" s="712" t="s">
        <v>701</v>
      </c>
      <c r="E11" s="712" t="s">
        <v>521</v>
      </c>
      <c r="F11" s="712" t="s">
        <v>915</v>
      </c>
      <c r="G11" s="712"/>
      <c r="H11" s="713">
        <v>13.89</v>
      </c>
      <c r="I11" s="712" t="s">
        <v>649</v>
      </c>
      <c r="J11" s="714" t="s">
        <v>1079</v>
      </c>
      <c r="K11" s="154"/>
      <c r="L11" s="154"/>
      <c r="M11" s="154"/>
      <c r="N11" s="154"/>
      <c r="O11" s="154"/>
      <c r="P11" s="154"/>
    </row>
    <row r="12" spans="1:16">
      <c r="A12" s="710">
        <v>5</v>
      </c>
      <c r="B12" s="711">
        <v>306</v>
      </c>
      <c r="C12" s="712" t="s">
        <v>69</v>
      </c>
      <c r="D12" s="712">
        <v>153</v>
      </c>
      <c r="E12" s="712" t="s">
        <v>521</v>
      </c>
      <c r="F12" s="712" t="s">
        <v>915</v>
      </c>
      <c r="G12" s="712"/>
      <c r="H12" s="713">
        <v>33.85</v>
      </c>
      <c r="I12" s="712" t="s">
        <v>649</v>
      </c>
      <c r="J12" s="714" t="s">
        <v>1079</v>
      </c>
      <c r="K12" s="154"/>
      <c r="L12" s="154"/>
      <c r="M12" s="154"/>
      <c r="N12" s="154"/>
      <c r="O12" s="154"/>
      <c r="P12" s="154"/>
    </row>
    <row r="13" spans="1:16">
      <c r="A13" s="710">
        <v>6</v>
      </c>
      <c r="B13" s="711">
        <v>306</v>
      </c>
      <c r="C13" s="712" t="s">
        <v>69</v>
      </c>
      <c r="D13" s="712">
        <v>155</v>
      </c>
      <c r="E13" s="712" t="s">
        <v>521</v>
      </c>
      <c r="F13" s="712" t="s">
        <v>915</v>
      </c>
      <c r="G13" s="712"/>
      <c r="H13" s="713">
        <v>23.07</v>
      </c>
      <c r="I13" s="712" t="s">
        <v>649</v>
      </c>
      <c r="J13" s="714" t="s">
        <v>1079</v>
      </c>
      <c r="K13" s="154"/>
      <c r="L13" s="154"/>
      <c r="M13" s="154"/>
      <c r="N13" s="154"/>
      <c r="O13" s="154"/>
      <c r="P13" s="154"/>
    </row>
    <row r="14" spans="1:16">
      <c r="A14" s="710">
        <v>7</v>
      </c>
      <c r="B14" s="711">
        <v>306</v>
      </c>
      <c r="C14" s="712" t="s">
        <v>69</v>
      </c>
      <c r="D14" s="712">
        <v>157</v>
      </c>
      <c r="E14" s="712" t="s">
        <v>521</v>
      </c>
      <c r="F14" s="712" t="s">
        <v>915</v>
      </c>
      <c r="G14" s="712"/>
      <c r="H14" s="713">
        <v>12.67</v>
      </c>
      <c r="I14" s="712" t="s">
        <v>649</v>
      </c>
      <c r="J14" s="714" t="s">
        <v>1079</v>
      </c>
      <c r="K14" s="154"/>
      <c r="L14" s="154"/>
      <c r="M14" s="154"/>
      <c r="N14" s="154"/>
      <c r="O14" s="154"/>
      <c r="P14" s="154"/>
    </row>
    <row r="15" spans="1:16">
      <c r="A15" s="710">
        <v>8</v>
      </c>
      <c r="B15" s="711">
        <v>306</v>
      </c>
      <c r="C15" s="712" t="s">
        <v>69</v>
      </c>
      <c r="D15" s="712">
        <v>163</v>
      </c>
      <c r="E15" s="712" t="s">
        <v>521</v>
      </c>
      <c r="F15" s="712" t="s">
        <v>915</v>
      </c>
      <c r="G15" s="712"/>
      <c r="H15" s="713">
        <v>13.94</v>
      </c>
      <c r="I15" s="712" t="s">
        <v>649</v>
      </c>
      <c r="J15" s="714" t="s">
        <v>1079</v>
      </c>
      <c r="K15" s="154"/>
      <c r="L15" s="154"/>
      <c r="M15" s="154"/>
      <c r="N15" s="154"/>
      <c r="O15" s="154"/>
      <c r="P15" s="154"/>
    </row>
    <row r="16" spans="1:16">
      <c r="A16" s="710">
        <v>9</v>
      </c>
      <c r="B16" s="711">
        <v>306</v>
      </c>
      <c r="C16" s="712" t="s">
        <v>69</v>
      </c>
      <c r="D16" s="712">
        <v>162</v>
      </c>
      <c r="E16" s="712" t="s">
        <v>521</v>
      </c>
      <c r="F16" s="712" t="s">
        <v>915</v>
      </c>
      <c r="G16" s="712"/>
      <c r="H16" s="713">
        <v>9.25</v>
      </c>
      <c r="I16" s="712" t="s">
        <v>649</v>
      </c>
      <c r="J16" s="714" t="s">
        <v>1079</v>
      </c>
      <c r="K16" s="154"/>
      <c r="L16" s="154"/>
      <c r="M16" s="154"/>
      <c r="N16" s="154"/>
      <c r="O16" s="154"/>
      <c r="P16" s="154"/>
    </row>
    <row r="17" spans="1:16">
      <c r="A17" s="710">
        <v>10</v>
      </c>
      <c r="B17" s="711">
        <v>306</v>
      </c>
      <c r="C17" s="712" t="s">
        <v>69</v>
      </c>
      <c r="D17" s="712">
        <v>161</v>
      </c>
      <c r="E17" s="712" t="s">
        <v>521</v>
      </c>
      <c r="F17" s="712" t="s">
        <v>915</v>
      </c>
      <c r="G17" s="712"/>
      <c r="H17" s="713">
        <v>9.77</v>
      </c>
      <c r="I17" s="712" t="s">
        <v>649</v>
      </c>
      <c r="J17" s="714" t="s">
        <v>1079</v>
      </c>
      <c r="K17" s="154"/>
      <c r="L17" s="154"/>
      <c r="M17" s="154"/>
      <c r="N17" s="154"/>
      <c r="O17" s="154"/>
      <c r="P17" s="154"/>
    </row>
    <row r="18" spans="1:16">
      <c r="A18" s="710">
        <v>11</v>
      </c>
      <c r="B18" s="711">
        <v>306</v>
      </c>
      <c r="C18" s="712" t="s">
        <v>69</v>
      </c>
      <c r="D18" s="712">
        <v>160</v>
      </c>
      <c r="E18" s="712" t="s">
        <v>521</v>
      </c>
      <c r="F18" s="712" t="s">
        <v>915</v>
      </c>
      <c r="G18" s="712"/>
      <c r="H18" s="713">
        <v>9.65</v>
      </c>
      <c r="I18" s="712" t="s">
        <v>649</v>
      </c>
      <c r="J18" s="714" t="s">
        <v>1079</v>
      </c>
      <c r="K18" s="154"/>
      <c r="L18" s="154"/>
      <c r="M18" s="154"/>
      <c r="N18" s="154"/>
      <c r="O18" s="154"/>
      <c r="P18" s="154"/>
    </row>
    <row r="19" spans="1:16">
      <c r="A19" s="710">
        <v>12</v>
      </c>
      <c r="B19" s="711">
        <v>306</v>
      </c>
      <c r="C19" s="712" t="s">
        <v>69</v>
      </c>
      <c r="D19" s="712">
        <v>158</v>
      </c>
      <c r="E19" s="712" t="s">
        <v>521</v>
      </c>
      <c r="F19" s="712" t="s">
        <v>915</v>
      </c>
      <c r="G19" s="712"/>
      <c r="H19" s="713">
        <v>24.94</v>
      </c>
      <c r="I19" s="712" t="s">
        <v>649</v>
      </c>
      <c r="J19" s="714" t="s">
        <v>1079</v>
      </c>
      <c r="K19" s="154"/>
      <c r="L19" s="154"/>
      <c r="M19" s="154"/>
      <c r="N19" s="154"/>
      <c r="O19" s="154"/>
      <c r="P19" s="154"/>
    </row>
    <row r="20" spans="1:16">
      <c r="A20" s="710">
        <v>13</v>
      </c>
      <c r="B20" s="711">
        <v>306</v>
      </c>
      <c r="C20" s="712" t="s">
        <v>69</v>
      </c>
      <c r="D20" s="712">
        <v>156</v>
      </c>
      <c r="E20" s="712" t="s">
        <v>521</v>
      </c>
      <c r="F20" s="712" t="s">
        <v>915</v>
      </c>
      <c r="G20" s="712"/>
      <c r="H20" s="713">
        <v>20.47</v>
      </c>
      <c r="I20" s="712" t="s">
        <v>649</v>
      </c>
      <c r="J20" s="714" t="s">
        <v>1079</v>
      </c>
      <c r="K20" s="154"/>
      <c r="L20" s="154"/>
      <c r="M20" s="154"/>
      <c r="N20" s="154"/>
      <c r="O20" s="154"/>
      <c r="P20" s="154"/>
    </row>
    <row r="21" spans="1:16">
      <c r="A21" s="710">
        <v>14</v>
      </c>
      <c r="B21" s="711">
        <v>306</v>
      </c>
      <c r="C21" s="712" t="s">
        <v>69</v>
      </c>
      <c r="D21" s="712">
        <v>154</v>
      </c>
      <c r="E21" s="712" t="s">
        <v>521</v>
      </c>
      <c r="F21" s="712" t="s">
        <v>915</v>
      </c>
      <c r="G21" s="712"/>
      <c r="H21" s="713">
        <v>10.32</v>
      </c>
      <c r="I21" s="712" t="s">
        <v>649</v>
      </c>
      <c r="J21" s="714" t="s">
        <v>1079</v>
      </c>
      <c r="K21" s="154"/>
      <c r="L21" s="154"/>
      <c r="M21" s="154"/>
      <c r="N21" s="154"/>
      <c r="O21" s="154"/>
      <c r="P21" s="154"/>
    </row>
    <row r="22" spans="1:16">
      <c r="A22" s="710">
        <v>15</v>
      </c>
      <c r="B22" s="711">
        <v>306</v>
      </c>
      <c r="C22" s="712" t="s">
        <v>69</v>
      </c>
      <c r="D22" s="712">
        <v>152</v>
      </c>
      <c r="E22" s="712" t="s">
        <v>521</v>
      </c>
      <c r="F22" s="712" t="s">
        <v>915</v>
      </c>
      <c r="G22" s="712"/>
      <c r="H22" s="713">
        <v>22.52</v>
      </c>
      <c r="I22" s="712" t="s">
        <v>649</v>
      </c>
      <c r="J22" s="714" t="s">
        <v>1079</v>
      </c>
      <c r="K22" s="154"/>
      <c r="L22" s="154"/>
      <c r="M22" s="154"/>
      <c r="N22" s="154"/>
      <c r="O22" s="154"/>
      <c r="P22" s="154"/>
    </row>
    <row r="23" spans="1:16">
      <c r="A23" s="710">
        <v>16</v>
      </c>
      <c r="B23" s="711">
        <v>306</v>
      </c>
      <c r="C23" s="712" t="s">
        <v>69</v>
      </c>
      <c r="D23" s="712">
        <v>150</v>
      </c>
      <c r="E23" s="712" t="s">
        <v>521</v>
      </c>
      <c r="F23" s="712" t="s">
        <v>915</v>
      </c>
      <c r="G23" s="712"/>
      <c r="H23" s="713">
        <v>21.41</v>
      </c>
      <c r="I23" s="712" t="s">
        <v>649</v>
      </c>
      <c r="J23" s="714" t="s">
        <v>1079</v>
      </c>
      <c r="K23" s="154"/>
      <c r="L23" s="154"/>
      <c r="M23" s="154"/>
      <c r="N23" s="154"/>
      <c r="O23" s="154"/>
      <c r="P23" s="154"/>
    </row>
    <row r="24" spans="1:16">
      <c r="A24" s="710">
        <v>17</v>
      </c>
      <c r="B24" s="711">
        <v>306</v>
      </c>
      <c r="C24" s="712" t="s">
        <v>69</v>
      </c>
      <c r="D24" s="712">
        <v>148</v>
      </c>
      <c r="E24" s="712" t="s">
        <v>521</v>
      </c>
      <c r="F24" s="712" t="s">
        <v>915</v>
      </c>
      <c r="G24" s="712"/>
      <c r="H24" s="713">
        <v>23.71</v>
      </c>
      <c r="I24" s="712" t="s">
        <v>649</v>
      </c>
      <c r="J24" s="714" t="s">
        <v>1079</v>
      </c>
      <c r="K24" s="154"/>
      <c r="L24" s="154"/>
      <c r="M24" s="154"/>
      <c r="N24" s="154"/>
      <c r="O24" s="154"/>
      <c r="P24" s="154"/>
    </row>
    <row r="25" spans="1:16">
      <c r="A25" s="710">
        <v>18</v>
      </c>
      <c r="B25" s="711">
        <v>306</v>
      </c>
      <c r="C25" s="712" t="s">
        <v>646</v>
      </c>
      <c r="D25" s="712" t="s">
        <v>648</v>
      </c>
      <c r="E25" s="712" t="s">
        <v>521</v>
      </c>
      <c r="F25" s="712" t="s">
        <v>915</v>
      </c>
      <c r="G25" s="712" t="s">
        <v>658</v>
      </c>
      <c r="H25" s="713">
        <v>16.57</v>
      </c>
      <c r="I25" s="712" t="s">
        <v>649</v>
      </c>
      <c r="J25" s="714" t="s">
        <v>1079</v>
      </c>
      <c r="K25" s="154"/>
      <c r="L25" s="154"/>
      <c r="M25" s="154"/>
      <c r="N25" s="154"/>
      <c r="O25" s="154"/>
      <c r="P25" s="154"/>
    </row>
    <row r="26" spans="1:16">
      <c r="A26" s="710">
        <v>19</v>
      </c>
      <c r="B26" s="711">
        <v>306</v>
      </c>
      <c r="C26" s="712" t="s">
        <v>646</v>
      </c>
      <c r="D26" s="712">
        <v>4</v>
      </c>
      <c r="E26" s="712" t="s">
        <v>521</v>
      </c>
      <c r="F26" s="712" t="s">
        <v>915</v>
      </c>
      <c r="G26" s="712" t="s">
        <v>658</v>
      </c>
      <c r="H26" s="713">
        <v>26.58</v>
      </c>
      <c r="I26" s="712" t="s">
        <v>649</v>
      </c>
      <c r="J26" s="714" t="s">
        <v>1079</v>
      </c>
      <c r="K26" s="154"/>
      <c r="L26" s="154"/>
      <c r="M26" s="154"/>
      <c r="N26" s="154"/>
      <c r="O26" s="154"/>
      <c r="P26" s="154"/>
    </row>
    <row r="27" spans="1:16">
      <c r="A27" s="710">
        <v>20</v>
      </c>
      <c r="B27" s="711">
        <v>306</v>
      </c>
      <c r="C27" s="712" t="s">
        <v>646</v>
      </c>
      <c r="D27" s="712">
        <v>274</v>
      </c>
      <c r="E27" s="712" t="s">
        <v>521</v>
      </c>
      <c r="F27" s="712" t="s">
        <v>915</v>
      </c>
      <c r="G27" s="712" t="s">
        <v>658</v>
      </c>
      <c r="H27" s="713">
        <v>36.18</v>
      </c>
      <c r="I27" s="712" t="s">
        <v>649</v>
      </c>
      <c r="J27" s="714" t="s">
        <v>1079</v>
      </c>
      <c r="K27" s="154"/>
      <c r="L27" s="154"/>
      <c r="M27" s="154"/>
      <c r="N27" s="154"/>
      <c r="O27" s="154"/>
      <c r="P27" s="154"/>
    </row>
    <row r="28" spans="1:16">
      <c r="A28" s="710">
        <v>21</v>
      </c>
      <c r="B28" s="711">
        <v>306</v>
      </c>
      <c r="C28" s="712" t="s">
        <v>646</v>
      </c>
      <c r="D28" s="712" t="s">
        <v>650</v>
      </c>
      <c r="E28" s="712" t="s">
        <v>521</v>
      </c>
      <c r="F28" s="712" t="s">
        <v>915</v>
      </c>
      <c r="G28" s="712" t="s">
        <v>658</v>
      </c>
      <c r="H28" s="713">
        <v>13.31</v>
      </c>
      <c r="I28" s="712" t="s">
        <v>649</v>
      </c>
      <c r="J28" s="714" t="s">
        <v>1079</v>
      </c>
      <c r="K28" s="154"/>
      <c r="L28" s="154"/>
      <c r="M28" s="154"/>
      <c r="N28" s="154"/>
      <c r="O28" s="154"/>
      <c r="P28" s="154"/>
    </row>
    <row r="29" spans="1:16">
      <c r="A29" s="710">
        <v>22</v>
      </c>
      <c r="B29" s="711">
        <v>306</v>
      </c>
      <c r="C29" s="712" t="s">
        <v>646</v>
      </c>
      <c r="D29" s="712">
        <v>275</v>
      </c>
      <c r="E29" s="712" t="s">
        <v>521</v>
      </c>
      <c r="F29" s="712" t="s">
        <v>915</v>
      </c>
      <c r="G29" s="712" t="s">
        <v>658</v>
      </c>
      <c r="H29" s="713">
        <v>23.35</v>
      </c>
      <c r="I29" s="712" t="s">
        <v>649</v>
      </c>
      <c r="J29" s="714" t="s">
        <v>1079</v>
      </c>
      <c r="K29" s="154"/>
      <c r="L29" s="154"/>
      <c r="M29" s="154"/>
      <c r="N29" s="154"/>
      <c r="O29" s="154"/>
      <c r="P29" s="154"/>
    </row>
    <row r="30" spans="1:16">
      <c r="A30" s="710">
        <v>23</v>
      </c>
      <c r="B30" s="711">
        <v>306</v>
      </c>
      <c r="C30" s="712" t="s">
        <v>646</v>
      </c>
      <c r="D30" s="712">
        <v>276</v>
      </c>
      <c r="E30" s="712" t="s">
        <v>521</v>
      </c>
      <c r="F30" s="712" t="s">
        <v>915</v>
      </c>
      <c r="G30" s="712" t="s">
        <v>658</v>
      </c>
      <c r="H30" s="713">
        <v>17.920000000000002</v>
      </c>
      <c r="I30" s="712" t="s">
        <v>649</v>
      </c>
      <c r="J30" s="714" t="s">
        <v>1079</v>
      </c>
      <c r="K30" s="154"/>
      <c r="L30" s="154"/>
      <c r="M30" s="154"/>
      <c r="N30" s="154"/>
      <c r="O30" s="154"/>
      <c r="P30" s="154"/>
    </row>
    <row r="31" spans="1:16">
      <c r="A31" s="710">
        <v>24</v>
      </c>
      <c r="B31" s="711">
        <v>306</v>
      </c>
      <c r="C31" s="712" t="s">
        <v>646</v>
      </c>
      <c r="D31" s="712">
        <v>277</v>
      </c>
      <c r="E31" s="712" t="s">
        <v>521</v>
      </c>
      <c r="F31" s="712" t="s">
        <v>915</v>
      </c>
      <c r="G31" s="712" t="s">
        <v>658</v>
      </c>
      <c r="H31" s="713">
        <v>16.690000000000001</v>
      </c>
      <c r="I31" s="712" t="s">
        <v>649</v>
      </c>
      <c r="J31" s="714" t="s">
        <v>1079</v>
      </c>
      <c r="K31" s="154"/>
      <c r="L31" s="154"/>
      <c r="M31" s="154"/>
      <c r="N31" s="154"/>
      <c r="O31" s="154"/>
      <c r="P31" s="154"/>
    </row>
    <row r="32" spans="1:16">
      <c r="A32" s="710">
        <v>25</v>
      </c>
      <c r="B32" s="711">
        <v>306</v>
      </c>
      <c r="C32" s="712" t="s">
        <v>646</v>
      </c>
      <c r="D32" s="712" t="s">
        <v>659</v>
      </c>
      <c r="E32" s="712" t="s">
        <v>521</v>
      </c>
      <c r="F32" s="712" t="s">
        <v>915</v>
      </c>
      <c r="G32" s="712"/>
      <c r="H32" s="713">
        <v>16.97</v>
      </c>
      <c r="I32" s="712" t="s">
        <v>649</v>
      </c>
      <c r="J32" s="714" t="s">
        <v>1079</v>
      </c>
      <c r="K32" s="154"/>
      <c r="L32" s="154"/>
      <c r="M32" s="154"/>
      <c r="N32" s="154"/>
      <c r="O32" s="154"/>
      <c r="P32" s="154"/>
    </row>
    <row r="33" spans="1:16" s="541" customFormat="1">
      <c r="A33" s="710">
        <v>26</v>
      </c>
      <c r="B33" s="711">
        <v>306</v>
      </c>
      <c r="C33" s="712" t="s">
        <v>646</v>
      </c>
      <c r="D33" s="712" t="s">
        <v>659</v>
      </c>
      <c r="E33" s="715" t="s">
        <v>522</v>
      </c>
      <c r="F33" s="712" t="s">
        <v>1060</v>
      </c>
      <c r="G33" s="712"/>
      <c r="H33" s="713">
        <v>6.61</v>
      </c>
      <c r="I33" s="712" t="s">
        <v>642</v>
      </c>
      <c r="J33" s="714" t="s">
        <v>1079</v>
      </c>
      <c r="K33" s="314"/>
      <c r="L33" s="314"/>
      <c r="M33" s="314"/>
      <c r="N33" s="314"/>
      <c r="O33" s="314"/>
      <c r="P33" s="314"/>
    </row>
    <row r="34" spans="1:16">
      <c r="A34" s="710">
        <v>27</v>
      </c>
      <c r="B34" s="711">
        <v>306</v>
      </c>
      <c r="C34" s="712" t="s">
        <v>646</v>
      </c>
      <c r="D34" s="712" t="s">
        <v>662</v>
      </c>
      <c r="E34" s="712" t="s">
        <v>521</v>
      </c>
      <c r="F34" s="712" t="s">
        <v>915</v>
      </c>
      <c r="G34" s="712"/>
      <c r="H34" s="713">
        <v>23.64</v>
      </c>
      <c r="I34" s="712" t="s">
        <v>649</v>
      </c>
      <c r="J34" s="714" t="s">
        <v>1079</v>
      </c>
      <c r="K34" s="154"/>
      <c r="L34" s="154"/>
      <c r="M34" s="154"/>
      <c r="N34" s="154"/>
      <c r="O34" s="154"/>
      <c r="P34" s="154"/>
    </row>
    <row r="35" spans="1:16">
      <c r="A35" s="710">
        <v>28</v>
      </c>
      <c r="B35" s="711">
        <v>306</v>
      </c>
      <c r="C35" s="712" t="s">
        <v>646</v>
      </c>
      <c r="D35" s="712" t="s">
        <v>664</v>
      </c>
      <c r="E35" s="712" t="s">
        <v>521</v>
      </c>
      <c r="F35" s="712" t="s">
        <v>915</v>
      </c>
      <c r="G35" s="712"/>
      <c r="H35" s="713">
        <v>14.08</v>
      </c>
      <c r="I35" s="712" t="s">
        <v>649</v>
      </c>
      <c r="J35" s="714" t="s">
        <v>1079</v>
      </c>
      <c r="K35" s="154"/>
      <c r="L35" s="154"/>
      <c r="M35" s="154"/>
      <c r="N35" s="154"/>
      <c r="O35" s="154"/>
      <c r="P35" s="154"/>
    </row>
    <row r="36" spans="1:16">
      <c r="A36" s="710">
        <v>29</v>
      </c>
      <c r="B36" s="711">
        <v>306</v>
      </c>
      <c r="C36" s="712" t="s">
        <v>646</v>
      </c>
      <c r="D36" s="712" t="s">
        <v>665</v>
      </c>
      <c r="E36" s="712" t="s">
        <v>521</v>
      </c>
      <c r="F36" s="712" t="s">
        <v>915</v>
      </c>
      <c r="G36" s="712"/>
      <c r="H36" s="713">
        <v>15.59</v>
      </c>
      <c r="I36" s="712" t="s">
        <v>649</v>
      </c>
      <c r="J36" s="714" t="s">
        <v>1079</v>
      </c>
      <c r="K36" s="154"/>
      <c r="L36" s="154"/>
      <c r="M36" s="154"/>
      <c r="N36" s="154"/>
      <c r="O36" s="154"/>
      <c r="P36" s="154"/>
    </row>
    <row r="37" spans="1:16">
      <c r="A37" s="710">
        <v>30</v>
      </c>
      <c r="B37" s="711">
        <v>306</v>
      </c>
      <c r="C37" s="712" t="s">
        <v>646</v>
      </c>
      <c r="D37" s="712" t="s">
        <v>666</v>
      </c>
      <c r="E37" s="712" t="s">
        <v>521</v>
      </c>
      <c r="F37" s="712" t="s">
        <v>915</v>
      </c>
      <c r="G37" s="712"/>
      <c r="H37" s="713">
        <v>15.29</v>
      </c>
      <c r="I37" s="712" t="s">
        <v>649</v>
      </c>
      <c r="J37" s="714" t="s">
        <v>1079</v>
      </c>
      <c r="K37" s="154"/>
      <c r="L37" s="154"/>
      <c r="M37" s="154"/>
      <c r="N37" s="154"/>
      <c r="O37" s="154"/>
      <c r="P37" s="154"/>
    </row>
    <row r="38" spans="1:16">
      <c r="A38" s="710">
        <v>31</v>
      </c>
      <c r="B38" s="711">
        <v>306</v>
      </c>
      <c r="C38" s="712" t="s">
        <v>646</v>
      </c>
      <c r="D38" s="712" t="s">
        <v>667</v>
      </c>
      <c r="E38" s="712" t="s">
        <v>521</v>
      </c>
      <c r="F38" s="712" t="s">
        <v>915</v>
      </c>
      <c r="G38" s="712"/>
      <c r="H38" s="713">
        <v>24.91</v>
      </c>
      <c r="I38" s="712" t="s">
        <v>649</v>
      </c>
      <c r="J38" s="714" t="s">
        <v>1079</v>
      </c>
      <c r="K38" s="154"/>
      <c r="L38" s="154"/>
      <c r="M38" s="154"/>
      <c r="N38" s="154"/>
      <c r="O38" s="154"/>
      <c r="P38" s="154"/>
    </row>
    <row r="39" spans="1:16">
      <c r="A39" s="710">
        <v>32</v>
      </c>
      <c r="B39" s="711">
        <v>306</v>
      </c>
      <c r="C39" s="712" t="s">
        <v>646</v>
      </c>
      <c r="D39" s="712" t="s">
        <v>668</v>
      </c>
      <c r="E39" s="712" t="s">
        <v>521</v>
      </c>
      <c r="F39" s="712" t="s">
        <v>915</v>
      </c>
      <c r="G39" s="712"/>
      <c r="H39" s="713">
        <v>18.88</v>
      </c>
      <c r="I39" s="712" t="s">
        <v>649</v>
      </c>
      <c r="J39" s="714" t="s">
        <v>1079</v>
      </c>
      <c r="K39" s="154"/>
      <c r="L39" s="154"/>
      <c r="M39" s="154"/>
      <c r="N39" s="154"/>
      <c r="O39" s="154"/>
      <c r="P39" s="154"/>
    </row>
    <row r="40" spans="1:16">
      <c r="A40" s="710">
        <v>33</v>
      </c>
      <c r="B40" s="711">
        <v>306</v>
      </c>
      <c r="C40" s="712" t="s">
        <v>646</v>
      </c>
      <c r="D40" s="712" t="s">
        <v>669</v>
      </c>
      <c r="E40" s="712" t="s">
        <v>521</v>
      </c>
      <c r="F40" s="712" t="s">
        <v>915</v>
      </c>
      <c r="G40" s="712"/>
      <c r="H40" s="713">
        <v>13.82</v>
      </c>
      <c r="I40" s="712" t="s">
        <v>649</v>
      </c>
      <c r="J40" s="714" t="s">
        <v>1079</v>
      </c>
      <c r="K40" s="154"/>
      <c r="L40" s="154"/>
      <c r="M40" s="154"/>
      <c r="N40" s="154"/>
      <c r="O40" s="154"/>
      <c r="P40" s="154"/>
    </row>
    <row r="41" spans="1:16">
      <c r="A41" s="710">
        <v>34</v>
      </c>
      <c r="B41" s="711">
        <v>306</v>
      </c>
      <c r="C41" s="712" t="s">
        <v>646</v>
      </c>
      <c r="D41" s="712" t="s">
        <v>670</v>
      </c>
      <c r="E41" s="712" t="s">
        <v>521</v>
      </c>
      <c r="F41" s="712" t="s">
        <v>915</v>
      </c>
      <c r="G41" s="712"/>
      <c r="H41" s="713">
        <v>15.75</v>
      </c>
      <c r="I41" s="712" t="s">
        <v>649</v>
      </c>
      <c r="J41" s="714" t="s">
        <v>1079</v>
      </c>
      <c r="K41" s="154"/>
      <c r="L41" s="154"/>
      <c r="M41" s="154"/>
      <c r="N41" s="154"/>
      <c r="O41" s="154"/>
      <c r="P41" s="154"/>
    </row>
    <row r="42" spans="1:16">
      <c r="A42" s="710">
        <v>35</v>
      </c>
      <c r="B42" s="711">
        <v>306</v>
      </c>
      <c r="C42" s="712" t="s">
        <v>646</v>
      </c>
      <c r="D42" s="712" t="s">
        <v>678</v>
      </c>
      <c r="E42" s="712" t="s">
        <v>521</v>
      </c>
      <c r="F42" s="712" t="s">
        <v>915</v>
      </c>
      <c r="G42" s="712"/>
      <c r="H42" s="713">
        <v>18.29</v>
      </c>
      <c r="I42" s="712" t="s">
        <v>649</v>
      </c>
      <c r="J42" s="714" t="s">
        <v>1079</v>
      </c>
      <c r="K42" s="154"/>
      <c r="L42" s="154"/>
      <c r="M42" s="154"/>
      <c r="N42" s="154"/>
      <c r="O42" s="154"/>
      <c r="P42" s="154"/>
    </row>
    <row r="43" spans="1:16">
      <c r="A43" s="710">
        <v>36</v>
      </c>
      <c r="B43" s="711">
        <v>306</v>
      </c>
      <c r="C43" s="712" t="s">
        <v>646</v>
      </c>
      <c r="D43" s="712" t="s">
        <v>679</v>
      </c>
      <c r="E43" s="712" t="s">
        <v>521</v>
      </c>
      <c r="F43" s="712" t="s">
        <v>915</v>
      </c>
      <c r="G43" s="712"/>
      <c r="H43" s="713">
        <v>20.88</v>
      </c>
      <c r="I43" s="712" t="s">
        <v>649</v>
      </c>
      <c r="J43" s="714" t="s">
        <v>1079</v>
      </c>
      <c r="K43" s="154"/>
      <c r="L43" s="154"/>
      <c r="M43" s="154"/>
      <c r="N43" s="154"/>
      <c r="O43" s="154"/>
      <c r="P43" s="154"/>
    </row>
    <row r="44" spans="1:16">
      <c r="A44" s="710">
        <v>37</v>
      </c>
      <c r="B44" s="711">
        <v>306</v>
      </c>
      <c r="C44" s="712" t="s">
        <v>646</v>
      </c>
      <c r="D44" s="712" t="s">
        <v>681</v>
      </c>
      <c r="E44" s="712" t="s">
        <v>521</v>
      </c>
      <c r="F44" s="712" t="s">
        <v>915</v>
      </c>
      <c r="G44" s="712"/>
      <c r="H44" s="713">
        <v>19.350000000000001</v>
      </c>
      <c r="I44" s="712" t="s">
        <v>649</v>
      </c>
      <c r="J44" s="714" t="s">
        <v>1079</v>
      </c>
      <c r="K44" s="154"/>
      <c r="L44" s="154"/>
      <c r="M44" s="154"/>
      <c r="N44" s="154"/>
      <c r="O44" s="154"/>
      <c r="P44" s="154"/>
    </row>
    <row r="45" spans="1:16">
      <c r="A45" s="710">
        <v>38</v>
      </c>
      <c r="B45" s="711">
        <v>306</v>
      </c>
      <c r="C45" s="712" t="s">
        <v>646</v>
      </c>
      <c r="D45" s="712" t="s">
        <v>683</v>
      </c>
      <c r="E45" s="712" t="s">
        <v>521</v>
      </c>
      <c r="F45" s="712" t="s">
        <v>915</v>
      </c>
      <c r="G45" s="712"/>
      <c r="H45" s="713">
        <v>20.39</v>
      </c>
      <c r="I45" s="712" t="s">
        <v>649</v>
      </c>
      <c r="J45" s="714" t="s">
        <v>1079</v>
      </c>
      <c r="K45" s="154"/>
      <c r="L45" s="154"/>
      <c r="M45" s="154"/>
      <c r="N45" s="154"/>
      <c r="O45" s="154"/>
      <c r="P45" s="154"/>
    </row>
    <row r="46" spans="1:16">
      <c r="A46" s="710">
        <v>39</v>
      </c>
      <c r="B46" s="711">
        <v>306</v>
      </c>
      <c r="C46" s="712" t="s">
        <v>646</v>
      </c>
      <c r="D46" s="712" t="s">
        <v>684</v>
      </c>
      <c r="E46" s="712" t="s">
        <v>521</v>
      </c>
      <c r="F46" s="712" t="s">
        <v>915</v>
      </c>
      <c r="G46" s="712"/>
      <c r="H46" s="713">
        <v>12.09</v>
      </c>
      <c r="I46" s="712" t="s">
        <v>649</v>
      </c>
      <c r="J46" s="714" t="s">
        <v>1079</v>
      </c>
      <c r="K46" s="154"/>
      <c r="L46" s="154"/>
      <c r="M46" s="154"/>
      <c r="N46" s="154"/>
      <c r="O46" s="154"/>
      <c r="P46" s="154"/>
    </row>
    <row r="47" spans="1:16">
      <c r="A47" s="710">
        <v>40</v>
      </c>
      <c r="B47" s="711">
        <v>306</v>
      </c>
      <c r="C47" s="712" t="s">
        <v>646</v>
      </c>
      <c r="D47" s="712" t="s">
        <v>685</v>
      </c>
      <c r="E47" s="712" t="s">
        <v>521</v>
      </c>
      <c r="F47" s="712" t="s">
        <v>915</v>
      </c>
      <c r="G47" s="712"/>
      <c r="H47" s="713">
        <v>11.15</v>
      </c>
      <c r="I47" s="712" t="s">
        <v>649</v>
      </c>
      <c r="J47" s="714" t="s">
        <v>1079</v>
      </c>
      <c r="K47" s="154"/>
      <c r="L47" s="154"/>
      <c r="M47" s="154"/>
      <c r="N47" s="154"/>
      <c r="O47" s="154"/>
      <c r="P47" s="154"/>
    </row>
    <row r="48" spans="1:16">
      <c r="A48" s="710">
        <v>41</v>
      </c>
      <c r="B48" s="711">
        <v>306</v>
      </c>
      <c r="C48" s="712" t="s">
        <v>646</v>
      </c>
      <c r="D48" s="712" t="s">
        <v>686</v>
      </c>
      <c r="E48" s="712" t="s">
        <v>521</v>
      </c>
      <c r="F48" s="712" t="s">
        <v>915</v>
      </c>
      <c r="G48" s="712"/>
      <c r="H48" s="713">
        <v>26.94</v>
      </c>
      <c r="I48" s="712" t="s">
        <v>649</v>
      </c>
      <c r="J48" s="714" t="s">
        <v>1079</v>
      </c>
      <c r="K48" s="154"/>
      <c r="L48" s="154"/>
      <c r="M48" s="154"/>
      <c r="N48" s="154"/>
      <c r="O48" s="154"/>
      <c r="P48" s="154"/>
    </row>
    <row r="49" spans="1:16">
      <c r="A49" s="710">
        <v>42</v>
      </c>
      <c r="B49" s="711">
        <v>306</v>
      </c>
      <c r="C49" s="712" t="s">
        <v>646</v>
      </c>
      <c r="D49" s="712" t="s">
        <v>687</v>
      </c>
      <c r="E49" s="712" t="s">
        <v>521</v>
      </c>
      <c r="F49" s="712" t="s">
        <v>915</v>
      </c>
      <c r="G49" s="712"/>
      <c r="H49" s="713">
        <v>21.81</v>
      </c>
      <c r="I49" s="712" t="s">
        <v>649</v>
      </c>
      <c r="J49" s="714" t="s">
        <v>1079</v>
      </c>
      <c r="K49" s="154"/>
      <c r="L49" s="154"/>
      <c r="M49" s="154"/>
      <c r="N49" s="154"/>
      <c r="O49" s="154"/>
      <c r="P49" s="154"/>
    </row>
    <row r="50" spans="1:16">
      <c r="A50" s="710">
        <v>43</v>
      </c>
      <c r="B50" s="711">
        <v>306</v>
      </c>
      <c r="C50" s="712" t="s">
        <v>646</v>
      </c>
      <c r="D50" s="712" t="s">
        <v>688</v>
      </c>
      <c r="E50" s="712" t="s">
        <v>521</v>
      </c>
      <c r="F50" s="712" t="s">
        <v>915</v>
      </c>
      <c r="G50" s="712"/>
      <c r="H50" s="713">
        <v>20.58</v>
      </c>
      <c r="I50" s="712" t="s">
        <v>649</v>
      </c>
      <c r="J50" s="714" t="s">
        <v>1079</v>
      </c>
      <c r="K50" s="154"/>
      <c r="L50" s="154"/>
      <c r="M50" s="154"/>
      <c r="N50" s="154"/>
      <c r="O50" s="154"/>
      <c r="P50" s="154"/>
    </row>
    <row r="51" spans="1:16">
      <c r="A51" s="710">
        <v>47</v>
      </c>
      <c r="B51" s="711">
        <v>306</v>
      </c>
      <c r="C51" s="712" t="s">
        <v>646</v>
      </c>
      <c r="D51" s="712" t="s">
        <v>689</v>
      </c>
      <c r="E51" s="712" t="s">
        <v>522</v>
      </c>
      <c r="F51" s="712" t="s">
        <v>916</v>
      </c>
      <c r="G51" s="712"/>
      <c r="H51" s="713">
        <v>9.64</v>
      </c>
      <c r="I51" s="712" t="s">
        <v>649</v>
      </c>
      <c r="J51" s="714" t="s">
        <v>1079</v>
      </c>
      <c r="K51" s="154"/>
      <c r="L51" s="154"/>
      <c r="M51" s="154"/>
      <c r="N51" s="154"/>
      <c r="O51" s="154"/>
      <c r="P51" s="154"/>
    </row>
    <row r="52" spans="1:16">
      <c r="A52" s="710">
        <v>48</v>
      </c>
      <c r="B52" s="711">
        <v>306</v>
      </c>
      <c r="C52" s="712" t="s">
        <v>646</v>
      </c>
      <c r="D52" s="712" t="s">
        <v>690</v>
      </c>
      <c r="E52" s="712" t="s">
        <v>522</v>
      </c>
      <c r="F52" s="712" t="s">
        <v>917</v>
      </c>
      <c r="G52" s="712"/>
      <c r="H52" s="713">
        <v>12.42</v>
      </c>
      <c r="I52" s="712" t="s">
        <v>649</v>
      </c>
      <c r="J52" s="714" t="s">
        <v>1079</v>
      </c>
      <c r="K52" s="154"/>
      <c r="L52" s="154"/>
      <c r="M52" s="154"/>
      <c r="N52" s="154"/>
      <c r="O52" s="154"/>
      <c r="P52" s="154"/>
    </row>
    <row r="53" spans="1:16">
      <c r="A53" s="710">
        <v>44</v>
      </c>
      <c r="B53" s="711">
        <v>306</v>
      </c>
      <c r="C53" s="712" t="s">
        <v>646</v>
      </c>
      <c r="D53" s="712" t="s">
        <v>691</v>
      </c>
      <c r="E53" s="712" t="s">
        <v>521</v>
      </c>
      <c r="F53" s="712" t="s">
        <v>915</v>
      </c>
      <c r="G53" s="712"/>
      <c r="H53" s="713">
        <v>19.59</v>
      </c>
      <c r="I53" s="712" t="s">
        <v>649</v>
      </c>
      <c r="J53" s="714" t="s">
        <v>1079</v>
      </c>
      <c r="K53" s="154"/>
      <c r="L53" s="154"/>
      <c r="M53" s="154"/>
      <c r="N53" s="154"/>
      <c r="O53" s="154"/>
      <c r="P53" s="154"/>
    </row>
    <row r="54" spans="1:16">
      <c r="A54" s="710">
        <v>45</v>
      </c>
      <c r="B54" s="711">
        <v>306</v>
      </c>
      <c r="C54" s="712" t="s">
        <v>646</v>
      </c>
      <c r="D54" s="712" t="s">
        <v>692</v>
      </c>
      <c r="E54" s="712" t="s">
        <v>521</v>
      </c>
      <c r="F54" s="712" t="s">
        <v>915</v>
      </c>
      <c r="G54" s="712"/>
      <c r="H54" s="713">
        <v>11.99</v>
      </c>
      <c r="I54" s="712" t="s">
        <v>649</v>
      </c>
      <c r="J54" s="714" t="s">
        <v>1079</v>
      </c>
      <c r="K54" s="154"/>
      <c r="L54" s="154"/>
      <c r="M54" s="154"/>
      <c r="N54" s="154"/>
      <c r="O54" s="154"/>
      <c r="P54" s="154"/>
    </row>
    <row r="55" spans="1:16" ht="13.8" thickBot="1">
      <c r="A55" s="716">
        <v>46</v>
      </c>
      <c r="B55" s="717">
        <v>306</v>
      </c>
      <c r="C55" s="718" t="s">
        <v>646</v>
      </c>
      <c r="D55" s="718" t="s">
        <v>693</v>
      </c>
      <c r="E55" s="718" t="s">
        <v>521</v>
      </c>
      <c r="F55" s="718" t="s">
        <v>915</v>
      </c>
      <c r="G55" s="718"/>
      <c r="H55" s="719">
        <v>12.42</v>
      </c>
      <c r="I55" s="718" t="s">
        <v>649</v>
      </c>
      <c r="J55" s="720" t="s">
        <v>1079</v>
      </c>
      <c r="K55" s="154"/>
      <c r="L55" s="154"/>
      <c r="M55" s="154"/>
      <c r="N55" s="154"/>
      <c r="O55" s="154"/>
      <c r="P55" s="154"/>
    </row>
    <row r="56" spans="1:16">
      <c r="A56" s="704">
        <v>49</v>
      </c>
      <c r="B56" s="705">
        <v>307</v>
      </c>
      <c r="C56" s="706" t="s">
        <v>69</v>
      </c>
      <c r="D56" s="706" t="s">
        <v>723</v>
      </c>
      <c r="E56" s="706" t="s">
        <v>521</v>
      </c>
      <c r="F56" s="706" t="s">
        <v>915</v>
      </c>
      <c r="G56" s="706"/>
      <c r="H56" s="707">
        <v>19.02</v>
      </c>
      <c r="I56" s="706" t="s">
        <v>649</v>
      </c>
      <c r="J56" s="708" t="s">
        <v>1079</v>
      </c>
      <c r="K56" s="154"/>
      <c r="L56" s="154"/>
      <c r="M56" s="154"/>
      <c r="N56" s="154"/>
      <c r="O56" s="154"/>
      <c r="P56" s="154"/>
    </row>
    <row r="57" spans="1:16">
      <c r="A57" s="710">
        <v>50</v>
      </c>
      <c r="B57" s="711">
        <v>307</v>
      </c>
      <c r="C57" s="712" t="s">
        <v>69</v>
      </c>
      <c r="D57" s="712" t="s">
        <v>724</v>
      </c>
      <c r="E57" s="712" t="s">
        <v>521</v>
      </c>
      <c r="F57" s="712" t="s">
        <v>915</v>
      </c>
      <c r="G57" s="712"/>
      <c r="H57" s="713">
        <v>19.73</v>
      </c>
      <c r="I57" s="712" t="s">
        <v>649</v>
      </c>
      <c r="J57" s="714" t="s">
        <v>1079</v>
      </c>
      <c r="K57" s="154"/>
      <c r="L57" s="154"/>
      <c r="M57" s="154"/>
      <c r="N57" s="154"/>
      <c r="O57" s="154"/>
      <c r="P57" s="154"/>
    </row>
    <row r="58" spans="1:16">
      <c r="A58" s="710">
        <v>51</v>
      </c>
      <c r="B58" s="711">
        <v>307</v>
      </c>
      <c r="C58" s="712" t="s">
        <v>69</v>
      </c>
      <c r="D58" s="712" t="s">
        <v>725</v>
      </c>
      <c r="E58" s="712" t="s">
        <v>521</v>
      </c>
      <c r="F58" s="712" t="s">
        <v>915</v>
      </c>
      <c r="G58" s="712"/>
      <c r="H58" s="713">
        <v>20.85</v>
      </c>
      <c r="I58" s="712" t="s">
        <v>649</v>
      </c>
      <c r="J58" s="714" t="s">
        <v>1079</v>
      </c>
      <c r="K58" s="154"/>
      <c r="L58" s="154"/>
      <c r="M58" s="154"/>
      <c r="N58" s="154"/>
      <c r="O58" s="154"/>
      <c r="P58" s="154"/>
    </row>
    <row r="59" spans="1:16">
      <c r="A59" s="710">
        <v>52</v>
      </c>
      <c r="B59" s="711">
        <v>307</v>
      </c>
      <c r="C59" s="712" t="s">
        <v>69</v>
      </c>
      <c r="D59" s="712" t="s">
        <v>726</v>
      </c>
      <c r="E59" s="712" t="s">
        <v>521</v>
      </c>
      <c r="F59" s="712" t="s">
        <v>915</v>
      </c>
      <c r="G59" s="712"/>
      <c r="H59" s="713">
        <v>11.46</v>
      </c>
      <c r="I59" s="712" t="s">
        <v>649</v>
      </c>
      <c r="J59" s="714" t="s">
        <v>1079</v>
      </c>
      <c r="K59" s="154"/>
      <c r="L59" s="154"/>
      <c r="M59" s="154"/>
      <c r="N59" s="154"/>
      <c r="O59" s="154"/>
      <c r="P59" s="154"/>
    </row>
    <row r="60" spans="1:16">
      <c r="A60" s="710">
        <v>53</v>
      </c>
      <c r="B60" s="711">
        <v>307</v>
      </c>
      <c r="C60" s="712" t="s">
        <v>69</v>
      </c>
      <c r="D60" s="712" t="s">
        <v>727</v>
      </c>
      <c r="E60" s="712" t="s">
        <v>521</v>
      </c>
      <c r="F60" s="712" t="s">
        <v>915</v>
      </c>
      <c r="G60" s="712"/>
      <c r="H60" s="713">
        <v>29.03</v>
      </c>
      <c r="I60" s="712" t="s">
        <v>649</v>
      </c>
      <c r="J60" s="714" t="s">
        <v>1079</v>
      </c>
      <c r="K60" s="154"/>
      <c r="L60" s="154"/>
      <c r="M60" s="154"/>
      <c r="N60" s="154"/>
      <c r="O60" s="154"/>
      <c r="P60" s="154"/>
    </row>
    <row r="61" spans="1:16">
      <c r="A61" s="710">
        <v>54</v>
      </c>
      <c r="B61" s="711">
        <v>307</v>
      </c>
      <c r="C61" s="712" t="s">
        <v>69</v>
      </c>
      <c r="D61" s="712" t="s">
        <v>730</v>
      </c>
      <c r="E61" s="712" t="s">
        <v>521</v>
      </c>
      <c r="F61" s="712" t="s">
        <v>915</v>
      </c>
      <c r="G61" s="712"/>
      <c r="H61" s="713">
        <v>19.559999999999999</v>
      </c>
      <c r="I61" s="712" t="s">
        <v>649</v>
      </c>
      <c r="J61" s="714" t="s">
        <v>1079</v>
      </c>
      <c r="K61" s="154"/>
      <c r="L61" s="154"/>
      <c r="M61" s="154"/>
      <c r="N61" s="154"/>
      <c r="O61" s="154"/>
      <c r="P61" s="154"/>
    </row>
    <row r="62" spans="1:16">
      <c r="A62" s="710">
        <v>55</v>
      </c>
      <c r="B62" s="711">
        <v>307</v>
      </c>
      <c r="C62" s="712" t="s">
        <v>69</v>
      </c>
      <c r="D62" s="712" t="s">
        <v>731</v>
      </c>
      <c r="E62" s="712" t="s">
        <v>521</v>
      </c>
      <c r="F62" s="712" t="s">
        <v>915</v>
      </c>
      <c r="G62" s="712"/>
      <c r="H62" s="713">
        <v>19.43</v>
      </c>
      <c r="I62" s="712" t="s">
        <v>649</v>
      </c>
      <c r="J62" s="714" t="s">
        <v>1079</v>
      </c>
      <c r="K62" s="154"/>
      <c r="L62" s="154"/>
      <c r="M62" s="154"/>
      <c r="N62" s="154"/>
      <c r="O62" s="154"/>
      <c r="P62" s="154"/>
    </row>
    <row r="63" spans="1:16">
      <c r="A63" s="710">
        <v>56</v>
      </c>
      <c r="B63" s="711">
        <v>307</v>
      </c>
      <c r="C63" s="712" t="s">
        <v>69</v>
      </c>
      <c r="D63" s="712" t="s">
        <v>732</v>
      </c>
      <c r="E63" s="712" t="s">
        <v>521</v>
      </c>
      <c r="F63" s="712" t="s">
        <v>915</v>
      </c>
      <c r="G63" s="712"/>
      <c r="H63" s="713">
        <v>19.579999999999998</v>
      </c>
      <c r="I63" s="712" t="s">
        <v>649</v>
      </c>
      <c r="J63" s="714" t="s">
        <v>1079</v>
      </c>
      <c r="K63" s="154"/>
      <c r="L63" s="154"/>
      <c r="M63" s="154"/>
      <c r="N63" s="154"/>
      <c r="O63" s="154"/>
      <c r="P63" s="154"/>
    </row>
    <row r="64" spans="1:16">
      <c r="A64" s="710">
        <v>57</v>
      </c>
      <c r="B64" s="711">
        <v>307</v>
      </c>
      <c r="C64" s="712" t="s">
        <v>69</v>
      </c>
      <c r="D64" s="712" t="s">
        <v>733</v>
      </c>
      <c r="E64" s="712" t="s">
        <v>521</v>
      </c>
      <c r="F64" s="712" t="s">
        <v>915</v>
      </c>
      <c r="G64" s="712"/>
      <c r="H64" s="713">
        <v>15.52</v>
      </c>
      <c r="I64" s="712" t="s">
        <v>649</v>
      </c>
      <c r="J64" s="714" t="s">
        <v>1079</v>
      </c>
      <c r="K64" s="154"/>
      <c r="L64" s="154"/>
      <c r="M64" s="154"/>
      <c r="N64" s="154"/>
      <c r="O64" s="154"/>
      <c r="P64" s="154"/>
    </row>
    <row r="65" spans="1:16">
      <c r="A65" s="710">
        <v>58</v>
      </c>
      <c r="B65" s="711">
        <v>307</v>
      </c>
      <c r="C65" s="712" t="s">
        <v>69</v>
      </c>
      <c r="D65" s="712" t="s">
        <v>734</v>
      </c>
      <c r="E65" s="712" t="s">
        <v>521</v>
      </c>
      <c r="F65" s="712" t="s">
        <v>915</v>
      </c>
      <c r="G65" s="712"/>
      <c r="H65" s="713">
        <v>20.2</v>
      </c>
      <c r="I65" s="712" t="s">
        <v>649</v>
      </c>
      <c r="J65" s="714" t="s">
        <v>1079</v>
      </c>
      <c r="K65" s="154"/>
      <c r="L65" s="154"/>
      <c r="M65" s="154"/>
      <c r="N65" s="154"/>
      <c r="O65" s="154"/>
      <c r="P65" s="154"/>
    </row>
    <row r="66" spans="1:16">
      <c r="A66" s="710">
        <v>59</v>
      </c>
      <c r="B66" s="711">
        <v>307</v>
      </c>
      <c r="C66" s="712" t="s">
        <v>69</v>
      </c>
      <c r="D66" s="712" t="s">
        <v>735</v>
      </c>
      <c r="E66" s="712" t="s">
        <v>521</v>
      </c>
      <c r="F66" s="712" t="s">
        <v>915</v>
      </c>
      <c r="G66" s="712"/>
      <c r="H66" s="713">
        <v>11.74</v>
      </c>
      <c r="I66" s="712" t="s">
        <v>736</v>
      </c>
      <c r="J66" s="714" t="s">
        <v>1079</v>
      </c>
      <c r="K66" s="154"/>
      <c r="L66" s="154"/>
      <c r="M66" s="154"/>
      <c r="N66" s="154"/>
      <c r="O66" s="154"/>
      <c r="P66" s="154"/>
    </row>
    <row r="67" spans="1:16">
      <c r="A67" s="710">
        <v>60</v>
      </c>
      <c r="B67" s="711">
        <v>307</v>
      </c>
      <c r="C67" s="712" t="s">
        <v>69</v>
      </c>
      <c r="D67" s="712" t="s">
        <v>739</v>
      </c>
      <c r="E67" s="712" t="s">
        <v>521</v>
      </c>
      <c r="F67" s="712" t="s">
        <v>915</v>
      </c>
      <c r="G67" s="712"/>
      <c r="H67" s="713">
        <v>21.66</v>
      </c>
      <c r="I67" s="712" t="s">
        <v>642</v>
      </c>
      <c r="J67" s="714" t="s">
        <v>1079</v>
      </c>
      <c r="K67" s="154"/>
      <c r="L67" s="154"/>
      <c r="M67" s="154"/>
      <c r="N67" s="154"/>
      <c r="O67" s="154"/>
      <c r="P67" s="154"/>
    </row>
    <row r="68" spans="1:16">
      <c r="A68" s="710">
        <v>61</v>
      </c>
      <c r="B68" s="711">
        <v>307</v>
      </c>
      <c r="C68" s="712" t="s">
        <v>69</v>
      </c>
      <c r="D68" s="712" t="s">
        <v>741</v>
      </c>
      <c r="E68" s="712" t="s">
        <v>521</v>
      </c>
      <c r="F68" s="712" t="s">
        <v>915</v>
      </c>
      <c r="G68" s="712"/>
      <c r="H68" s="713">
        <v>22.87</v>
      </c>
      <c r="I68" s="712" t="s">
        <v>649</v>
      </c>
      <c r="J68" s="714" t="s">
        <v>1079</v>
      </c>
      <c r="K68" s="154"/>
      <c r="L68" s="154"/>
      <c r="M68" s="154"/>
      <c r="N68" s="154"/>
      <c r="O68" s="154"/>
      <c r="P68" s="154"/>
    </row>
    <row r="69" spans="1:16">
      <c r="A69" s="710">
        <v>62</v>
      </c>
      <c r="B69" s="711">
        <v>307</v>
      </c>
      <c r="C69" s="712" t="s">
        <v>69</v>
      </c>
      <c r="D69" s="712" t="s">
        <v>742</v>
      </c>
      <c r="E69" s="712" t="s">
        <v>521</v>
      </c>
      <c r="F69" s="712" t="s">
        <v>915</v>
      </c>
      <c r="G69" s="712"/>
      <c r="H69" s="713">
        <v>24.16</v>
      </c>
      <c r="I69" s="712" t="s">
        <v>649</v>
      </c>
      <c r="J69" s="714" t="s">
        <v>1079</v>
      </c>
      <c r="K69" s="154"/>
      <c r="L69" s="154"/>
      <c r="M69" s="154"/>
      <c r="N69" s="154"/>
      <c r="O69" s="154"/>
      <c r="P69" s="154"/>
    </row>
    <row r="70" spans="1:16">
      <c r="A70" s="710">
        <v>63</v>
      </c>
      <c r="B70" s="711">
        <v>307</v>
      </c>
      <c r="C70" s="712" t="s">
        <v>69</v>
      </c>
      <c r="D70" s="712" t="s">
        <v>743</v>
      </c>
      <c r="E70" s="712" t="s">
        <v>521</v>
      </c>
      <c r="F70" s="712" t="s">
        <v>915</v>
      </c>
      <c r="G70" s="712"/>
      <c r="H70" s="713">
        <v>20.49</v>
      </c>
      <c r="I70" s="712" t="s">
        <v>649</v>
      </c>
      <c r="J70" s="714" t="s">
        <v>1079</v>
      </c>
      <c r="K70" s="154"/>
      <c r="L70" s="154"/>
      <c r="M70" s="154"/>
      <c r="N70" s="154"/>
      <c r="O70" s="154"/>
      <c r="P70" s="154"/>
    </row>
    <row r="71" spans="1:16">
      <c r="A71" s="710">
        <v>64</v>
      </c>
      <c r="B71" s="711">
        <v>307</v>
      </c>
      <c r="C71" s="712" t="s">
        <v>646</v>
      </c>
      <c r="D71" s="712" t="s">
        <v>745</v>
      </c>
      <c r="E71" s="712" t="s">
        <v>521</v>
      </c>
      <c r="F71" s="712" t="s">
        <v>915</v>
      </c>
      <c r="G71" s="712"/>
      <c r="H71" s="713">
        <v>21.09</v>
      </c>
      <c r="I71" s="712" t="s">
        <v>649</v>
      </c>
      <c r="J71" s="714" t="s">
        <v>1079</v>
      </c>
      <c r="K71" s="154"/>
      <c r="L71" s="154"/>
      <c r="M71" s="154"/>
      <c r="N71" s="154"/>
      <c r="O71" s="154"/>
      <c r="P71" s="154"/>
    </row>
    <row r="72" spans="1:16">
      <c r="A72" s="710">
        <v>65</v>
      </c>
      <c r="B72" s="711">
        <v>307</v>
      </c>
      <c r="C72" s="712" t="s">
        <v>646</v>
      </c>
      <c r="D72" s="712" t="s">
        <v>746</v>
      </c>
      <c r="E72" s="712" t="s">
        <v>521</v>
      </c>
      <c r="F72" s="712" t="s">
        <v>915</v>
      </c>
      <c r="G72" s="712"/>
      <c r="H72" s="713">
        <v>20.61</v>
      </c>
      <c r="I72" s="712" t="s">
        <v>649</v>
      </c>
      <c r="J72" s="714" t="s">
        <v>1079</v>
      </c>
      <c r="K72" s="154"/>
      <c r="L72" s="154"/>
      <c r="M72" s="154"/>
      <c r="N72" s="154"/>
      <c r="O72" s="154"/>
      <c r="P72" s="154"/>
    </row>
    <row r="73" spans="1:16">
      <c r="A73" s="710">
        <v>66</v>
      </c>
      <c r="B73" s="711">
        <v>307</v>
      </c>
      <c r="C73" s="712" t="s">
        <v>646</v>
      </c>
      <c r="D73" s="712" t="s">
        <v>747</v>
      </c>
      <c r="E73" s="712" t="s">
        <v>521</v>
      </c>
      <c r="F73" s="712" t="s">
        <v>915</v>
      </c>
      <c r="G73" s="712"/>
      <c r="H73" s="713">
        <v>19.98</v>
      </c>
      <c r="I73" s="712" t="s">
        <v>649</v>
      </c>
      <c r="J73" s="714" t="s">
        <v>1079</v>
      </c>
      <c r="K73" s="154"/>
      <c r="L73" s="154"/>
      <c r="M73" s="154"/>
      <c r="N73" s="154"/>
      <c r="O73" s="154"/>
      <c r="P73" s="154"/>
    </row>
    <row r="74" spans="1:16">
      <c r="A74" s="710">
        <v>67</v>
      </c>
      <c r="B74" s="711">
        <v>307</v>
      </c>
      <c r="C74" s="712" t="s">
        <v>646</v>
      </c>
      <c r="D74" s="712" t="s">
        <v>748</v>
      </c>
      <c r="E74" s="712" t="s">
        <v>521</v>
      </c>
      <c r="F74" s="712" t="s">
        <v>915</v>
      </c>
      <c r="G74" s="712"/>
      <c r="H74" s="713">
        <v>20.25</v>
      </c>
      <c r="I74" s="712" t="s">
        <v>649</v>
      </c>
      <c r="J74" s="714" t="s">
        <v>1079</v>
      </c>
      <c r="K74" s="154"/>
      <c r="L74" s="154"/>
      <c r="M74" s="154"/>
      <c r="N74" s="154"/>
      <c r="O74" s="154"/>
      <c r="P74" s="154"/>
    </row>
    <row r="75" spans="1:16">
      <c r="A75" s="710">
        <v>68</v>
      </c>
      <c r="B75" s="711">
        <v>307</v>
      </c>
      <c r="C75" s="712" t="s">
        <v>646</v>
      </c>
      <c r="D75" s="712" t="s">
        <v>749</v>
      </c>
      <c r="E75" s="712" t="s">
        <v>521</v>
      </c>
      <c r="F75" s="712" t="s">
        <v>915</v>
      </c>
      <c r="G75" s="712"/>
      <c r="H75" s="713">
        <v>24.51</v>
      </c>
      <c r="I75" s="712" t="s">
        <v>649</v>
      </c>
      <c r="J75" s="714" t="s">
        <v>1079</v>
      </c>
      <c r="K75" s="154"/>
      <c r="L75" s="154"/>
      <c r="M75" s="154"/>
      <c r="N75" s="154"/>
      <c r="O75" s="154"/>
      <c r="P75" s="154"/>
    </row>
    <row r="76" spans="1:16">
      <c r="A76" s="710">
        <v>69</v>
      </c>
      <c r="B76" s="711">
        <v>307</v>
      </c>
      <c r="C76" s="712" t="s">
        <v>646</v>
      </c>
      <c r="D76" s="712" t="s">
        <v>750</v>
      </c>
      <c r="E76" s="712" t="s">
        <v>521</v>
      </c>
      <c r="F76" s="712" t="s">
        <v>915</v>
      </c>
      <c r="G76" s="712"/>
      <c r="H76" s="713">
        <v>21.16</v>
      </c>
      <c r="I76" s="712" t="s">
        <v>649</v>
      </c>
      <c r="J76" s="714" t="s">
        <v>1079</v>
      </c>
      <c r="K76" s="154"/>
      <c r="L76" s="154"/>
      <c r="M76" s="154"/>
      <c r="N76" s="154"/>
      <c r="O76" s="154"/>
      <c r="P76" s="154"/>
    </row>
    <row r="77" spans="1:16">
      <c r="A77" s="710">
        <v>70</v>
      </c>
      <c r="B77" s="711">
        <v>307</v>
      </c>
      <c r="C77" s="712" t="s">
        <v>646</v>
      </c>
      <c r="D77" s="712" t="s">
        <v>751</v>
      </c>
      <c r="E77" s="712" t="s">
        <v>521</v>
      </c>
      <c r="F77" s="712" t="s">
        <v>915</v>
      </c>
      <c r="G77" s="712"/>
      <c r="H77" s="713">
        <v>20.25</v>
      </c>
      <c r="I77" s="712" t="s">
        <v>649</v>
      </c>
      <c r="J77" s="714" t="s">
        <v>1079</v>
      </c>
      <c r="K77" s="154"/>
      <c r="L77" s="154"/>
      <c r="M77" s="154"/>
      <c r="N77" s="154"/>
      <c r="O77" s="154"/>
      <c r="P77" s="154"/>
    </row>
    <row r="78" spans="1:16">
      <c r="A78" s="710">
        <v>71</v>
      </c>
      <c r="B78" s="711">
        <v>307</v>
      </c>
      <c r="C78" s="712" t="s">
        <v>646</v>
      </c>
      <c r="D78" s="712" t="s">
        <v>752</v>
      </c>
      <c r="E78" s="712" t="s">
        <v>521</v>
      </c>
      <c r="F78" s="712" t="s">
        <v>915</v>
      </c>
      <c r="G78" s="712"/>
      <c r="H78" s="713">
        <v>20.25</v>
      </c>
      <c r="I78" s="712" t="s">
        <v>649</v>
      </c>
      <c r="J78" s="714" t="s">
        <v>1079</v>
      </c>
      <c r="K78" s="154"/>
      <c r="L78" s="154"/>
      <c r="M78" s="154"/>
      <c r="N78" s="154"/>
      <c r="O78" s="154"/>
      <c r="P78" s="154"/>
    </row>
    <row r="79" spans="1:16">
      <c r="A79" s="710">
        <v>72</v>
      </c>
      <c r="B79" s="711">
        <v>307</v>
      </c>
      <c r="C79" s="712" t="s">
        <v>646</v>
      </c>
      <c r="D79" s="712" t="s">
        <v>753</v>
      </c>
      <c r="E79" s="712" t="s">
        <v>521</v>
      </c>
      <c r="F79" s="712" t="s">
        <v>915</v>
      </c>
      <c r="G79" s="712"/>
      <c r="H79" s="713">
        <v>20.29</v>
      </c>
      <c r="I79" s="712" t="s">
        <v>649</v>
      </c>
      <c r="J79" s="714" t="s">
        <v>1079</v>
      </c>
      <c r="K79" s="154"/>
      <c r="L79" s="154"/>
      <c r="M79" s="154"/>
      <c r="N79" s="154"/>
      <c r="O79" s="154"/>
      <c r="P79" s="154"/>
    </row>
    <row r="80" spans="1:16">
      <c r="A80" s="710">
        <v>73</v>
      </c>
      <c r="B80" s="711">
        <v>307</v>
      </c>
      <c r="C80" s="712" t="s">
        <v>646</v>
      </c>
      <c r="D80" s="712" t="s">
        <v>754</v>
      </c>
      <c r="E80" s="712" t="s">
        <v>521</v>
      </c>
      <c r="F80" s="712" t="s">
        <v>915</v>
      </c>
      <c r="G80" s="712"/>
      <c r="H80" s="713">
        <v>21.57</v>
      </c>
      <c r="I80" s="712" t="s">
        <v>649</v>
      </c>
      <c r="J80" s="714" t="s">
        <v>1079</v>
      </c>
      <c r="K80" s="154"/>
      <c r="L80" s="154"/>
      <c r="M80" s="154"/>
      <c r="N80" s="154"/>
      <c r="O80" s="154"/>
      <c r="P80" s="154"/>
    </row>
    <row r="81" spans="1:16">
      <c r="A81" s="710">
        <v>74</v>
      </c>
      <c r="B81" s="711">
        <v>307</v>
      </c>
      <c r="C81" s="712" t="s">
        <v>646</v>
      </c>
      <c r="D81" s="712" t="s">
        <v>755</v>
      </c>
      <c r="E81" s="712" t="s">
        <v>521</v>
      </c>
      <c r="F81" s="712" t="s">
        <v>915</v>
      </c>
      <c r="G81" s="712"/>
      <c r="H81" s="713">
        <v>20.13</v>
      </c>
      <c r="I81" s="712" t="s">
        <v>649</v>
      </c>
      <c r="J81" s="714" t="s">
        <v>1079</v>
      </c>
      <c r="K81" s="154"/>
      <c r="L81" s="154"/>
      <c r="M81" s="154"/>
      <c r="N81" s="154"/>
      <c r="O81" s="154"/>
      <c r="P81" s="154"/>
    </row>
    <row r="82" spans="1:16">
      <c r="A82" s="710">
        <v>75</v>
      </c>
      <c r="B82" s="711">
        <v>307</v>
      </c>
      <c r="C82" s="712" t="s">
        <v>646</v>
      </c>
      <c r="D82" s="712" t="s">
        <v>756</v>
      </c>
      <c r="E82" s="712" t="s">
        <v>521</v>
      </c>
      <c r="F82" s="712" t="s">
        <v>915</v>
      </c>
      <c r="G82" s="712"/>
      <c r="H82" s="713">
        <v>12.25</v>
      </c>
      <c r="I82" s="712" t="s">
        <v>649</v>
      </c>
      <c r="J82" s="714" t="s">
        <v>1079</v>
      </c>
      <c r="K82" s="154"/>
      <c r="L82" s="154"/>
      <c r="M82" s="154"/>
      <c r="N82" s="154"/>
      <c r="O82" s="154"/>
      <c r="P82" s="154"/>
    </row>
    <row r="83" spans="1:16">
      <c r="A83" s="710">
        <v>76</v>
      </c>
      <c r="B83" s="711">
        <v>307</v>
      </c>
      <c r="C83" s="712" t="s">
        <v>646</v>
      </c>
      <c r="D83" s="712" t="s">
        <v>745</v>
      </c>
      <c r="E83" s="712" t="s">
        <v>521</v>
      </c>
      <c r="F83" s="712" t="s">
        <v>915</v>
      </c>
      <c r="G83" s="712"/>
      <c r="H83" s="713">
        <v>17.399999999999999</v>
      </c>
      <c r="I83" s="712" t="s">
        <v>649</v>
      </c>
      <c r="J83" s="714" t="s">
        <v>1079</v>
      </c>
      <c r="K83" s="154"/>
      <c r="L83" s="154"/>
      <c r="M83" s="154"/>
      <c r="N83" s="154"/>
      <c r="O83" s="154"/>
      <c r="P83" s="154"/>
    </row>
    <row r="84" spans="1:16" ht="13.8" thickBot="1">
      <c r="A84" s="716">
        <v>77</v>
      </c>
      <c r="B84" s="717">
        <v>307</v>
      </c>
      <c r="C84" s="718" t="s">
        <v>646</v>
      </c>
      <c r="D84" s="718" t="s">
        <v>746</v>
      </c>
      <c r="E84" s="718" t="s">
        <v>521</v>
      </c>
      <c r="F84" s="718" t="s">
        <v>915</v>
      </c>
      <c r="G84" s="718"/>
      <c r="H84" s="719">
        <v>16.649999999999999</v>
      </c>
      <c r="I84" s="718" t="s">
        <v>649</v>
      </c>
      <c r="J84" s="720" t="s">
        <v>1079</v>
      </c>
      <c r="K84" s="154"/>
      <c r="L84" s="154"/>
      <c r="M84" s="154"/>
      <c r="N84" s="154"/>
      <c r="O84" s="154"/>
      <c r="P84" s="154"/>
    </row>
    <row r="85" spans="1:16">
      <c r="A85" s="704">
        <v>78</v>
      </c>
      <c r="B85" s="705">
        <v>308</v>
      </c>
      <c r="C85" s="706" t="s">
        <v>69</v>
      </c>
      <c r="D85" s="706" t="s">
        <v>794</v>
      </c>
      <c r="E85" s="706" t="s">
        <v>521</v>
      </c>
      <c r="F85" s="706" t="s">
        <v>915</v>
      </c>
      <c r="G85" s="706"/>
      <c r="H85" s="707">
        <v>11.87</v>
      </c>
      <c r="I85" s="706" t="s">
        <v>649</v>
      </c>
      <c r="J85" s="708" t="s">
        <v>1079</v>
      </c>
      <c r="K85" s="154"/>
      <c r="L85" s="154"/>
      <c r="M85" s="154"/>
      <c r="N85" s="154"/>
      <c r="O85" s="154"/>
      <c r="P85" s="154"/>
    </row>
    <row r="86" spans="1:16">
      <c r="A86" s="710">
        <v>79</v>
      </c>
      <c r="B86" s="711">
        <v>308</v>
      </c>
      <c r="C86" s="712" t="s">
        <v>69</v>
      </c>
      <c r="D86" s="712" t="s">
        <v>795</v>
      </c>
      <c r="E86" s="712" t="s">
        <v>521</v>
      </c>
      <c r="F86" s="712" t="s">
        <v>915</v>
      </c>
      <c r="G86" s="712"/>
      <c r="H86" s="713">
        <v>12.41</v>
      </c>
      <c r="I86" s="712" t="s">
        <v>649</v>
      </c>
      <c r="J86" s="714" t="s">
        <v>1079</v>
      </c>
      <c r="K86" s="154"/>
      <c r="L86" s="154"/>
      <c r="M86" s="154"/>
      <c r="N86" s="154"/>
      <c r="O86" s="154"/>
      <c r="P86" s="154"/>
    </row>
    <row r="87" spans="1:16">
      <c r="A87" s="710">
        <v>80</v>
      </c>
      <c r="B87" s="711">
        <v>308</v>
      </c>
      <c r="C87" s="712" t="s">
        <v>69</v>
      </c>
      <c r="D87" s="712" t="s">
        <v>796</v>
      </c>
      <c r="E87" s="712" t="s">
        <v>521</v>
      </c>
      <c r="F87" s="712" t="s">
        <v>915</v>
      </c>
      <c r="G87" s="712"/>
      <c r="H87" s="713">
        <v>20.61</v>
      </c>
      <c r="I87" s="712" t="s">
        <v>649</v>
      </c>
      <c r="J87" s="714" t="s">
        <v>1079</v>
      </c>
      <c r="K87" s="154"/>
      <c r="L87" s="154"/>
      <c r="M87" s="154"/>
      <c r="N87" s="154"/>
      <c r="O87" s="154"/>
      <c r="P87" s="154"/>
    </row>
    <row r="88" spans="1:16">
      <c r="A88" s="710">
        <v>81</v>
      </c>
      <c r="B88" s="711">
        <v>308</v>
      </c>
      <c r="C88" s="712" t="s">
        <v>69</v>
      </c>
      <c r="D88" s="712" t="s">
        <v>797</v>
      </c>
      <c r="E88" s="712" t="s">
        <v>521</v>
      </c>
      <c r="F88" s="712" t="s">
        <v>915</v>
      </c>
      <c r="G88" s="712"/>
      <c r="H88" s="713">
        <v>21.21</v>
      </c>
      <c r="I88" s="712" t="s">
        <v>639</v>
      </c>
      <c r="J88" s="714" t="s">
        <v>1079</v>
      </c>
      <c r="K88" s="154"/>
      <c r="L88" s="154"/>
      <c r="M88" s="154"/>
      <c r="N88" s="154"/>
      <c r="O88" s="154"/>
      <c r="P88" s="154"/>
    </row>
    <row r="89" spans="1:16">
      <c r="A89" s="710">
        <v>82</v>
      </c>
      <c r="B89" s="711">
        <v>308</v>
      </c>
      <c r="C89" s="712" t="s">
        <v>69</v>
      </c>
      <c r="D89" s="712" t="s">
        <v>798</v>
      </c>
      <c r="E89" s="712" t="s">
        <v>521</v>
      </c>
      <c r="F89" s="712" t="s">
        <v>915</v>
      </c>
      <c r="G89" s="712"/>
      <c r="H89" s="713">
        <v>20.350000000000001</v>
      </c>
      <c r="I89" s="712" t="s">
        <v>649</v>
      </c>
      <c r="J89" s="714" t="s">
        <v>1079</v>
      </c>
      <c r="K89" s="154"/>
      <c r="L89" s="154"/>
      <c r="M89" s="154"/>
      <c r="N89" s="154"/>
      <c r="O89" s="154"/>
      <c r="P89" s="154"/>
    </row>
    <row r="90" spans="1:16">
      <c r="A90" s="710">
        <v>83</v>
      </c>
      <c r="B90" s="711">
        <v>308</v>
      </c>
      <c r="C90" s="712" t="s">
        <v>69</v>
      </c>
      <c r="D90" s="712" t="s">
        <v>799</v>
      </c>
      <c r="E90" s="712" t="s">
        <v>521</v>
      </c>
      <c r="F90" s="712" t="s">
        <v>915</v>
      </c>
      <c r="G90" s="712"/>
      <c r="H90" s="713">
        <v>20.37</v>
      </c>
      <c r="I90" s="712" t="s">
        <v>649</v>
      </c>
      <c r="J90" s="714" t="s">
        <v>1079</v>
      </c>
      <c r="K90" s="154"/>
      <c r="L90" s="154"/>
      <c r="M90" s="154"/>
      <c r="N90" s="154"/>
      <c r="O90" s="154"/>
      <c r="P90" s="154"/>
    </row>
    <row r="91" spans="1:16">
      <c r="A91" s="710">
        <v>84</v>
      </c>
      <c r="B91" s="711">
        <v>308</v>
      </c>
      <c r="C91" s="712" t="s">
        <v>69</v>
      </c>
      <c r="D91" s="712" t="s">
        <v>800</v>
      </c>
      <c r="E91" s="712" t="s">
        <v>521</v>
      </c>
      <c r="F91" s="712" t="s">
        <v>915</v>
      </c>
      <c r="G91" s="712"/>
      <c r="H91" s="713">
        <v>31.07</v>
      </c>
      <c r="I91" s="712" t="s">
        <v>649</v>
      </c>
      <c r="J91" s="714" t="s">
        <v>1079</v>
      </c>
      <c r="K91" s="154"/>
      <c r="L91" s="154"/>
      <c r="M91" s="154"/>
      <c r="N91" s="154"/>
      <c r="O91" s="154"/>
      <c r="P91" s="154"/>
    </row>
    <row r="92" spans="1:16">
      <c r="A92" s="710">
        <v>85</v>
      </c>
      <c r="B92" s="711">
        <v>308</v>
      </c>
      <c r="C92" s="712" t="s">
        <v>69</v>
      </c>
      <c r="D92" s="712" t="s">
        <v>801</v>
      </c>
      <c r="E92" s="712" t="s">
        <v>521</v>
      </c>
      <c r="F92" s="712" t="s">
        <v>915</v>
      </c>
      <c r="G92" s="712"/>
      <c r="H92" s="713">
        <v>21.43</v>
      </c>
      <c r="I92" s="712" t="s">
        <v>649</v>
      </c>
      <c r="J92" s="714" t="s">
        <v>1079</v>
      </c>
      <c r="K92" s="154"/>
      <c r="L92" s="154"/>
      <c r="M92" s="154"/>
      <c r="N92" s="154"/>
      <c r="O92" s="154"/>
      <c r="P92" s="154"/>
    </row>
    <row r="93" spans="1:16">
      <c r="A93" s="710">
        <v>86</v>
      </c>
      <c r="B93" s="711">
        <v>308</v>
      </c>
      <c r="C93" s="712" t="s">
        <v>69</v>
      </c>
      <c r="D93" s="712" t="s">
        <v>802</v>
      </c>
      <c r="E93" s="712" t="s">
        <v>521</v>
      </c>
      <c r="F93" s="712" t="s">
        <v>915</v>
      </c>
      <c r="G93" s="712"/>
      <c r="H93" s="713">
        <v>23.92</v>
      </c>
      <c r="I93" s="712" t="s">
        <v>649</v>
      </c>
      <c r="J93" s="714" t="s">
        <v>1079</v>
      </c>
      <c r="K93" s="154"/>
      <c r="L93" s="154"/>
      <c r="M93" s="154"/>
      <c r="N93" s="154"/>
      <c r="O93" s="154"/>
      <c r="P93" s="154"/>
    </row>
    <row r="94" spans="1:16">
      <c r="A94" s="710">
        <v>87</v>
      </c>
      <c r="B94" s="711">
        <v>308</v>
      </c>
      <c r="C94" s="712" t="s">
        <v>69</v>
      </c>
      <c r="D94" s="712" t="s">
        <v>803</v>
      </c>
      <c r="E94" s="712" t="s">
        <v>521</v>
      </c>
      <c r="F94" s="712" t="s">
        <v>915</v>
      </c>
      <c r="G94" s="712"/>
      <c r="H94" s="713">
        <v>15.11</v>
      </c>
      <c r="I94" s="712" t="s">
        <v>649</v>
      </c>
      <c r="J94" s="714" t="s">
        <v>1079</v>
      </c>
      <c r="K94" s="154"/>
      <c r="L94" s="154"/>
      <c r="M94" s="154"/>
      <c r="N94" s="154"/>
      <c r="O94" s="154"/>
      <c r="P94" s="154"/>
    </row>
    <row r="95" spans="1:16">
      <c r="A95" s="710">
        <v>88</v>
      </c>
      <c r="B95" s="711">
        <v>308</v>
      </c>
      <c r="C95" s="712" t="s">
        <v>69</v>
      </c>
      <c r="D95" s="712" t="s">
        <v>804</v>
      </c>
      <c r="E95" s="712" t="s">
        <v>521</v>
      </c>
      <c r="F95" s="712" t="s">
        <v>915</v>
      </c>
      <c r="G95" s="712"/>
      <c r="H95" s="713">
        <v>16.93</v>
      </c>
      <c r="I95" s="712" t="s">
        <v>649</v>
      </c>
      <c r="J95" s="714" t="s">
        <v>1079</v>
      </c>
      <c r="K95" s="154"/>
      <c r="L95" s="154"/>
      <c r="M95" s="154"/>
      <c r="N95" s="154"/>
      <c r="O95" s="154"/>
      <c r="P95" s="154"/>
    </row>
    <row r="96" spans="1:16">
      <c r="A96" s="710">
        <v>89</v>
      </c>
      <c r="B96" s="711">
        <v>308</v>
      </c>
      <c r="C96" s="712" t="s">
        <v>69</v>
      </c>
      <c r="D96" s="712" t="s">
        <v>806</v>
      </c>
      <c r="E96" s="712" t="s">
        <v>521</v>
      </c>
      <c r="F96" s="712" t="s">
        <v>915</v>
      </c>
      <c r="G96" s="712"/>
      <c r="H96" s="713">
        <v>20.76</v>
      </c>
      <c r="I96" s="712" t="s">
        <v>649</v>
      </c>
      <c r="J96" s="714" t="s">
        <v>1079</v>
      </c>
      <c r="K96" s="154"/>
      <c r="L96" s="154"/>
      <c r="M96" s="154"/>
      <c r="N96" s="154"/>
      <c r="O96" s="154"/>
      <c r="P96" s="154"/>
    </row>
    <row r="97" spans="1:16">
      <c r="A97" s="710">
        <v>90</v>
      </c>
      <c r="B97" s="711">
        <v>308</v>
      </c>
      <c r="C97" s="712" t="s">
        <v>69</v>
      </c>
      <c r="D97" s="712" t="s">
        <v>809</v>
      </c>
      <c r="E97" s="712" t="s">
        <v>521</v>
      </c>
      <c r="F97" s="712" t="s">
        <v>915</v>
      </c>
      <c r="G97" s="712"/>
      <c r="H97" s="713">
        <v>11.84</v>
      </c>
      <c r="I97" s="712" t="s">
        <v>649</v>
      </c>
      <c r="J97" s="714" t="s">
        <v>1079</v>
      </c>
      <c r="K97" s="154"/>
      <c r="L97" s="154"/>
      <c r="M97" s="154"/>
      <c r="N97" s="154"/>
      <c r="O97" s="154"/>
      <c r="P97" s="154"/>
    </row>
    <row r="98" spans="1:16">
      <c r="A98" s="710">
        <v>91</v>
      </c>
      <c r="B98" s="711">
        <v>308</v>
      </c>
      <c r="C98" s="712" t="s">
        <v>69</v>
      </c>
      <c r="D98" s="712" t="s">
        <v>810</v>
      </c>
      <c r="E98" s="712" t="s">
        <v>521</v>
      </c>
      <c r="F98" s="712" t="s">
        <v>915</v>
      </c>
      <c r="G98" s="712"/>
      <c r="H98" s="713">
        <v>21.34</v>
      </c>
      <c r="I98" s="712" t="s">
        <v>649</v>
      </c>
      <c r="J98" s="714" t="s">
        <v>1079</v>
      </c>
      <c r="K98" s="154"/>
      <c r="L98" s="154"/>
      <c r="M98" s="154"/>
      <c r="N98" s="154"/>
      <c r="O98" s="154"/>
      <c r="P98" s="154"/>
    </row>
    <row r="99" spans="1:16">
      <c r="A99" s="710">
        <v>92</v>
      </c>
      <c r="B99" s="711">
        <v>308</v>
      </c>
      <c r="C99" s="712" t="s">
        <v>69</v>
      </c>
      <c r="D99" s="712" t="s">
        <v>811</v>
      </c>
      <c r="E99" s="712" t="s">
        <v>521</v>
      </c>
      <c r="F99" s="712" t="s">
        <v>915</v>
      </c>
      <c r="G99" s="712"/>
      <c r="H99" s="713">
        <v>19.09</v>
      </c>
      <c r="I99" s="712" t="s">
        <v>649</v>
      </c>
      <c r="J99" s="714" t="s">
        <v>1079</v>
      </c>
      <c r="K99" s="154"/>
      <c r="L99" s="154"/>
      <c r="M99" s="154"/>
      <c r="N99" s="154"/>
      <c r="O99" s="154"/>
      <c r="P99" s="154"/>
    </row>
    <row r="100" spans="1:16">
      <c r="A100" s="710">
        <v>93</v>
      </c>
      <c r="B100" s="711">
        <v>308</v>
      </c>
      <c r="C100" s="712" t="s">
        <v>69</v>
      </c>
      <c r="D100" s="712" t="s">
        <v>813</v>
      </c>
      <c r="E100" s="712" t="s">
        <v>521</v>
      </c>
      <c r="F100" s="712" t="s">
        <v>915</v>
      </c>
      <c r="G100" s="712"/>
      <c r="H100" s="713">
        <v>20.55</v>
      </c>
      <c r="I100" s="712" t="s">
        <v>649</v>
      </c>
      <c r="J100" s="714" t="s">
        <v>1079</v>
      </c>
      <c r="K100" s="154"/>
      <c r="L100" s="154"/>
      <c r="M100" s="154"/>
      <c r="N100" s="154"/>
      <c r="O100" s="154"/>
      <c r="P100" s="154"/>
    </row>
    <row r="101" spans="1:16">
      <c r="A101" s="710">
        <v>94</v>
      </c>
      <c r="B101" s="711">
        <v>308</v>
      </c>
      <c r="C101" s="712" t="s">
        <v>69</v>
      </c>
      <c r="D101" s="712" t="s">
        <v>814</v>
      </c>
      <c r="E101" s="712" t="s">
        <v>521</v>
      </c>
      <c r="F101" s="712" t="s">
        <v>915</v>
      </c>
      <c r="G101" s="712"/>
      <c r="H101" s="713">
        <v>20.079999999999998</v>
      </c>
      <c r="I101" s="712" t="s">
        <v>649</v>
      </c>
      <c r="J101" s="714" t="s">
        <v>1079</v>
      </c>
      <c r="K101" s="154"/>
      <c r="L101" s="154"/>
      <c r="M101" s="154"/>
      <c r="N101" s="154"/>
      <c r="O101" s="154"/>
      <c r="P101" s="154"/>
    </row>
    <row r="102" spans="1:16">
      <c r="A102" s="710">
        <v>95</v>
      </c>
      <c r="B102" s="711">
        <v>308</v>
      </c>
      <c r="C102" s="712" t="s">
        <v>69</v>
      </c>
      <c r="D102" s="712" t="s">
        <v>815</v>
      </c>
      <c r="E102" s="712" t="s">
        <v>521</v>
      </c>
      <c r="F102" s="712" t="s">
        <v>915</v>
      </c>
      <c r="G102" s="712"/>
      <c r="H102" s="713">
        <v>17.75</v>
      </c>
      <c r="I102" s="712" t="s">
        <v>649</v>
      </c>
      <c r="J102" s="714" t="s">
        <v>1079</v>
      </c>
      <c r="K102" s="154"/>
      <c r="L102" s="154"/>
      <c r="M102" s="154"/>
      <c r="N102" s="154"/>
      <c r="O102" s="154"/>
      <c r="P102" s="154"/>
    </row>
    <row r="103" spans="1:16">
      <c r="A103" s="710">
        <v>96</v>
      </c>
      <c r="B103" s="711">
        <v>308</v>
      </c>
      <c r="C103" s="712" t="s">
        <v>69</v>
      </c>
      <c r="D103" s="712" t="s">
        <v>816</v>
      </c>
      <c r="E103" s="712" t="s">
        <v>521</v>
      </c>
      <c r="F103" s="712" t="s">
        <v>915</v>
      </c>
      <c r="G103" s="712"/>
      <c r="H103" s="713">
        <v>17.78</v>
      </c>
      <c r="I103" s="712" t="s">
        <v>649</v>
      </c>
      <c r="J103" s="714" t="s">
        <v>1079</v>
      </c>
      <c r="K103" s="154"/>
      <c r="L103" s="154"/>
      <c r="M103" s="154"/>
      <c r="N103" s="154"/>
      <c r="O103" s="154"/>
      <c r="P103" s="154"/>
    </row>
    <row r="104" spans="1:16">
      <c r="A104" s="710">
        <v>97</v>
      </c>
      <c r="B104" s="711">
        <v>308</v>
      </c>
      <c r="C104" s="712" t="s">
        <v>69</v>
      </c>
      <c r="D104" s="712" t="s">
        <v>817</v>
      </c>
      <c r="E104" s="712" t="s">
        <v>521</v>
      </c>
      <c r="F104" s="712" t="s">
        <v>915</v>
      </c>
      <c r="G104" s="712"/>
      <c r="H104" s="713">
        <v>11.2</v>
      </c>
      <c r="I104" s="712" t="s">
        <v>649</v>
      </c>
      <c r="J104" s="714" t="s">
        <v>1079</v>
      </c>
      <c r="K104" s="154"/>
      <c r="L104" s="154"/>
      <c r="M104" s="154"/>
      <c r="N104" s="154"/>
      <c r="O104" s="154"/>
      <c r="P104" s="154"/>
    </row>
    <row r="105" spans="1:16">
      <c r="A105" s="710">
        <v>98</v>
      </c>
      <c r="B105" s="711">
        <v>308</v>
      </c>
      <c r="C105" s="712" t="s">
        <v>69</v>
      </c>
      <c r="D105" s="712" t="s">
        <v>818</v>
      </c>
      <c r="E105" s="712" t="s">
        <v>521</v>
      </c>
      <c r="F105" s="712" t="s">
        <v>915</v>
      </c>
      <c r="G105" s="712"/>
      <c r="H105" s="713">
        <v>20.12</v>
      </c>
      <c r="I105" s="712" t="s">
        <v>649</v>
      </c>
      <c r="J105" s="714" t="s">
        <v>1079</v>
      </c>
      <c r="K105" s="154"/>
      <c r="L105" s="154"/>
      <c r="M105" s="154"/>
      <c r="N105" s="154"/>
      <c r="O105" s="154"/>
      <c r="P105" s="154"/>
    </row>
    <row r="106" spans="1:16">
      <c r="A106" s="710">
        <v>99</v>
      </c>
      <c r="B106" s="711">
        <v>308</v>
      </c>
      <c r="C106" s="712" t="s">
        <v>69</v>
      </c>
      <c r="D106" s="712" t="s">
        <v>819</v>
      </c>
      <c r="E106" s="712" t="s">
        <v>521</v>
      </c>
      <c r="F106" s="712" t="s">
        <v>915</v>
      </c>
      <c r="G106" s="712"/>
      <c r="H106" s="713">
        <v>21.57</v>
      </c>
      <c r="I106" s="712" t="s">
        <v>649</v>
      </c>
      <c r="J106" s="714" t="s">
        <v>1079</v>
      </c>
      <c r="K106" s="154"/>
      <c r="L106" s="154"/>
      <c r="M106" s="154"/>
      <c r="N106" s="154"/>
      <c r="O106" s="154"/>
      <c r="P106" s="154"/>
    </row>
    <row r="107" spans="1:16">
      <c r="A107" s="710">
        <v>100</v>
      </c>
      <c r="B107" s="711">
        <v>308</v>
      </c>
      <c r="C107" s="712" t="s">
        <v>69</v>
      </c>
      <c r="D107" s="712" t="s">
        <v>820</v>
      </c>
      <c r="E107" s="712" t="s">
        <v>521</v>
      </c>
      <c r="F107" s="712" t="s">
        <v>915</v>
      </c>
      <c r="G107" s="712"/>
      <c r="H107" s="713">
        <v>21.57</v>
      </c>
      <c r="I107" s="712" t="s">
        <v>649</v>
      </c>
      <c r="J107" s="714" t="s">
        <v>1079</v>
      </c>
      <c r="K107" s="154"/>
      <c r="L107" s="154"/>
      <c r="M107" s="154"/>
      <c r="N107" s="154"/>
      <c r="O107" s="154"/>
      <c r="P107" s="154"/>
    </row>
    <row r="108" spans="1:16">
      <c r="A108" s="710">
        <v>101</v>
      </c>
      <c r="B108" s="711">
        <v>308</v>
      </c>
      <c r="C108" s="712" t="s">
        <v>69</v>
      </c>
      <c r="D108" s="712" t="s">
        <v>821</v>
      </c>
      <c r="E108" s="712" t="s">
        <v>521</v>
      </c>
      <c r="F108" s="712" t="s">
        <v>915</v>
      </c>
      <c r="G108" s="712"/>
      <c r="H108" s="713">
        <v>20.71</v>
      </c>
      <c r="I108" s="712" t="s">
        <v>649</v>
      </c>
      <c r="J108" s="714" t="s">
        <v>1079</v>
      </c>
      <c r="K108" s="154"/>
      <c r="L108" s="154"/>
      <c r="M108" s="154"/>
      <c r="N108" s="154"/>
      <c r="O108" s="154"/>
      <c r="P108" s="154"/>
    </row>
    <row r="109" spans="1:16">
      <c r="A109" s="710">
        <v>102</v>
      </c>
      <c r="B109" s="711">
        <v>308</v>
      </c>
      <c r="C109" s="712" t="s">
        <v>69</v>
      </c>
      <c r="D109" s="712" t="s">
        <v>822</v>
      </c>
      <c r="E109" s="712" t="s">
        <v>521</v>
      </c>
      <c r="F109" s="712" t="s">
        <v>915</v>
      </c>
      <c r="G109" s="712"/>
      <c r="H109" s="713">
        <v>10.26</v>
      </c>
      <c r="I109" s="712" t="s">
        <v>649</v>
      </c>
      <c r="J109" s="714" t="s">
        <v>1079</v>
      </c>
      <c r="K109" s="154"/>
      <c r="L109" s="154"/>
      <c r="M109" s="154"/>
      <c r="N109" s="154"/>
      <c r="O109" s="154"/>
      <c r="P109" s="154"/>
    </row>
    <row r="110" spans="1:16">
      <c r="A110" s="710">
        <v>103</v>
      </c>
      <c r="B110" s="711">
        <v>308</v>
      </c>
      <c r="C110" s="712" t="s">
        <v>69</v>
      </c>
      <c r="D110" s="712" t="s">
        <v>823</v>
      </c>
      <c r="E110" s="712" t="s">
        <v>521</v>
      </c>
      <c r="F110" s="712" t="s">
        <v>915</v>
      </c>
      <c r="G110" s="712"/>
      <c r="H110" s="713">
        <v>16.010000000000002</v>
      </c>
      <c r="I110" s="712" t="s">
        <v>649</v>
      </c>
      <c r="J110" s="714" t="s">
        <v>1079</v>
      </c>
      <c r="K110" s="154"/>
      <c r="L110" s="154"/>
      <c r="M110" s="154"/>
      <c r="N110" s="154"/>
      <c r="O110" s="154"/>
      <c r="P110" s="154"/>
    </row>
    <row r="111" spans="1:16">
      <c r="A111" s="710">
        <v>104</v>
      </c>
      <c r="B111" s="711">
        <v>308</v>
      </c>
      <c r="C111" s="712" t="s">
        <v>69</v>
      </c>
      <c r="D111" s="712" t="s">
        <v>824</v>
      </c>
      <c r="E111" s="712" t="s">
        <v>521</v>
      </c>
      <c r="F111" s="712" t="s">
        <v>915</v>
      </c>
      <c r="G111" s="712"/>
      <c r="H111" s="713">
        <v>17.760000000000002</v>
      </c>
      <c r="I111" s="712" t="s">
        <v>649</v>
      </c>
      <c r="J111" s="714" t="s">
        <v>1079</v>
      </c>
      <c r="K111" s="154"/>
      <c r="L111" s="154"/>
      <c r="M111" s="154"/>
      <c r="N111" s="154"/>
      <c r="O111" s="154"/>
      <c r="P111" s="154"/>
    </row>
    <row r="112" spans="1:16">
      <c r="A112" s="710">
        <v>105</v>
      </c>
      <c r="B112" s="711">
        <v>308</v>
      </c>
      <c r="C112" s="712" t="s">
        <v>69</v>
      </c>
      <c r="D112" s="712" t="s">
        <v>826</v>
      </c>
      <c r="E112" s="712" t="s">
        <v>521</v>
      </c>
      <c r="F112" s="712" t="s">
        <v>915</v>
      </c>
      <c r="G112" s="712"/>
      <c r="H112" s="713">
        <v>20.64</v>
      </c>
      <c r="I112" s="712" t="s">
        <v>649</v>
      </c>
      <c r="J112" s="714" t="s">
        <v>1079</v>
      </c>
      <c r="K112" s="154"/>
      <c r="L112" s="154"/>
      <c r="M112" s="154"/>
      <c r="N112" s="154"/>
      <c r="O112" s="154"/>
      <c r="P112" s="154"/>
    </row>
    <row r="113" spans="1:16">
      <c r="A113" s="710">
        <v>106</v>
      </c>
      <c r="B113" s="711">
        <v>308</v>
      </c>
      <c r="C113" s="712" t="s">
        <v>69</v>
      </c>
      <c r="D113" s="712" t="s">
        <v>827</v>
      </c>
      <c r="E113" s="712" t="s">
        <v>521</v>
      </c>
      <c r="F113" s="712" t="s">
        <v>915</v>
      </c>
      <c r="G113" s="712"/>
      <c r="H113" s="713">
        <v>23.09</v>
      </c>
      <c r="I113" s="712" t="s">
        <v>649</v>
      </c>
      <c r="J113" s="714" t="s">
        <v>1079</v>
      </c>
      <c r="K113" s="154"/>
      <c r="L113" s="154"/>
      <c r="M113" s="154"/>
      <c r="N113" s="154"/>
      <c r="O113" s="154"/>
      <c r="P113" s="154"/>
    </row>
    <row r="114" spans="1:16">
      <c r="A114" s="710">
        <v>107</v>
      </c>
      <c r="B114" s="711">
        <v>308</v>
      </c>
      <c r="C114" s="712" t="s">
        <v>646</v>
      </c>
      <c r="D114" s="712" t="s">
        <v>761</v>
      </c>
      <c r="E114" s="712" t="s">
        <v>521</v>
      </c>
      <c r="F114" s="712" t="s">
        <v>915</v>
      </c>
      <c r="G114" s="712"/>
      <c r="H114" s="713">
        <v>17.95</v>
      </c>
      <c r="I114" s="712" t="s">
        <v>649</v>
      </c>
      <c r="J114" s="714" t="s">
        <v>1079</v>
      </c>
      <c r="K114" s="154"/>
      <c r="L114" s="154"/>
      <c r="M114" s="154"/>
      <c r="N114" s="154"/>
      <c r="O114" s="154"/>
      <c r="P114" s="154"/>
    </row>
    <row r="115" spans="1:16">
      <c r="A115" s="710">
        <v>108</v>
      </c>
      <c r="B115" s="711">
        <v>308</v>
      </c>
      <c r="C115" s="712" t="s">
        <v>646</v>
      </c>
      <c r="D115" s="712" t="s">
        <v>762</v>
      </c>
      <c r="E115" s="712" t="s">
        <v>521</v>
      </c>
      <c r="F115" s="712" t="s">
        <v>915</v>
      </c>
      <c r="G115" s="712"/>
      <c r="H115" s="713">
        <v>25.92</v>
      </c>
      <c r="I115" s="712" t="s">
        <v>649</v>
      </c>
      <c r="J115" s="714" t="s">
        <v>1079</v>
      </c>
      <c r="K115" s="154"/>
      <c r="L115" s="154"/>
      <c r="M115" s="154"/>
      <c r="N115" s="154"/>
      <c r="O115" s="154"/>
      <c r="P115" s="154"/>
    </row>
    <row r="116" spans="1:16">
      <c r="A116" s="710">
        <v>109</v>
      </c>
      <c r="B116" s="711">
        <v>308</v>
      </c>
      <c r="C116" s="712" t="s">
        <v>646</v>
      </c>
      <c r="D116" s="712" t="s">
        <v>763</v>
      </c>
      <c r="E116" s="712" t="s">
        <v>521</v>
      </c>
      <c r="F116" s="712" t="s">
        <v>915</v>
      </c>
      <c r="G116" s="712"/>
      <c r="H116" s="713">
        <v>18.73</v>
      </c>
      <c r="I116" s="712" t="s">
        <v>649</v>
      </c>
      <c r="J116" s="714" t="s">
        <v>1079</v>
      </c>
      <c r="K116" s="154"/>
      <c r="L116" s="154"/>
      <c r="M116" s="154"/>
      <c r="N116" s="154"/>
      <c r="O116" s="154"/>
      <c r="P116" s="154"/>
    </row>
    <row r="117" spans="1:16">
      <c r="A117" s="710">
        <v>110</v>
      </c>
      <c r="B117" s="711">
        <v>308</v>
      </c>
      <c r="C117" s="712" t="s">
        <v>646</v>
      </c>
      <c r="D117" s="712" t="s">
        <v>766</v>
      </c>
      <c r="E117" s="712" t="s">
        <v>521</v>
      </c>
      <c r="F117" s="712" t="s">
        <v>915</v>
      </c>
      <c r="G117" s="712"/>
      <c r="H117" s="713">
        <v>19.61</v>
      </c>
      <c r="I117" s="712" t="s">
        <v>649</v>
      </c>
      <c r="J117" s="714" t="s">
        <v>1079</v>
      </c>
      <c r="K117" s="154"/>
      <c r="L117" s="154"/>
      <c r="M117" s="154"/>
      <c r="N117" s="154"/>
      <c r="O117" s="154"/>
      <c r="P117" s="154"/>
    </row>
    <row r="118" spans="1:16">
      <c r="A118" s="710">
        <v>111</v>
      </c>
      <c r="B118" s="711">
        <v>308</v>
      </c>
      <c r="C118" s="712" t="s">
        <v>646</v>
      </c>
      <c r="D118" s="712" t="s">
        <v>767</v>
      </c>
      <c r="E118" s="712" t="s">
        <v>521</v>
      </c>
      <c r="F118" s="712" t="s">
        <v>915</v>
      </c>
      <c r="G118" s="712"/>
      <c r="H118" s="713">
        <v>19.55</v>
      </c>
      <c r="I118" s="712" t="s">
        <v>649</v>
      </c>
      <c r="J118" s="714" t="s">
        <v>1079</v>
      </c>
      <c r="K118" s="154"/>
      <c r="L118" s="154"/>
      <c r="M118" s="154"/>
      <c r="N118" s="154"/>
      <c r="O118" s="154"/>
      <c r="P118" s="154"/>
    </row>
    <row r="119" spans="1:16">
      <c r="A119" s="710">
        <v>112</v>
      </c>
      <c r="B119" s="711">
        <v>308</v>
      </c>
      <c r="C119" s="712" t="s">
        <v>646</v>
      </c>
      <c r="D119" s="721" t="s">
        <v>768</v>
      </c>
      <c r="E119" s="712" t="s">
        <v>521</v>
      </c>
      <c r="F119" s="712" t="s">
        <v>915</v>
      </c>
      <c r="G119" s="712"/>
      <c r="H119" s="713">
        <v>11.68</v>
      </c>
      <c r="I119" s="712" t="s">
        <v>649</v>
      </c>
      <c r="J119" s="714" t="s">
        <v>1079</v>
      </c>
      <c r="K119" s="154"/>
      <c r="L119" s="154"/>
      <c r="M119" s="154"/>
      <c r="N119" s="154"/>
      <c r="O119" s="154"/>
      <c r="P119" s="154"/>
    </row>
    <row r="120" spans="1:16">
      <c r="A120" s="710">
        <v>113</v>
      </c>
      <c r="B120" s="711">
        <v>308</v>
      </c>
      <c r="C120" s="712" t="s">
        <v>646</v>
      </c>
      <c r="D120" s="712" t="s">
        <v>769</v>
      </c>
      <c r="E120" s="712" t="s">
        <v>521</v>
      </c>
      <c r="F120" s="712" t="s">
        <v>915</v>
      </c>
      <c r="G120" s="712"/>
      <c r="H120" s="713">
        <v>21.1</v>
      </c>
      <c r="I120" s="712" t="s">
        <v>649</v>
      </c>
      <c r="J120" s="714" t="s">
        <v>1079</v>
      </c>
      <c r="K120" s="154"/>
      <c r="L120" s="154"/>
      <c r="M120" s="154"/>
      <c r="N120" s="154"/>
      <c r="O120" s="154"/>
      <c r="P120" s="154"/>
    </row>
    <row r="121" spans="1:16">
      <c r="A121" s="710">
        <v>114</v>
      </c>
      <c r="B121" s="711">
        <v>308</v>
      </c>
      <c r="C121" s="712" t="s">
        <v>646</v>
      </c>
      <c r="D121" s="712" t="s">
        <v>770</v>
      </c>
      <c r="E121" s="712" t="s">
        <v>521</v>
      </c>
      <c r="F121" s="712" t="s">
        <v>915</v>
      </c>
      <c r="G121" s="712"/>
      <c r="H121" s="713">
        <v>22.75</v>
      </c>
      <c r="I121" s="712" t="s">
        <v>649</v>
      </c>
      <c r="J121" s="714" t="s">
        <v>1079</v>
      </c>
      <c r="K121" s="154"/>
      <c r="L121" s="154"/>
      <c r="M121" s="154"/>
      <c r="N121" s="154"/>
      <c r="O121" s="154"/>
      <c r="P121" s="154"/>
    </row>
    <row r="122" spans="1:16">
      <c r="A122" s="710">
        <v>115</v>
      </c>
      <c r="B122" s="711">
        <v>308</v>
      </c>
      <c r="C122" s="712" t="s">
        <v>646</v>
      </c>
      <c r="D122" s="712" t="s">
        <v>771</v>
      </c>
      <c r="E122" s="712" t="s">
        <v>521</v>
      </c>
      <c r="F122" s="712" t="s">
        <v>915</v>
      </c>
      <c r="G122" s="712"/>
      <c r="H122" s="713">
        <v>17.93</v>
      </c>
      <c r="I122" s="712" t="s">
        <v>649</v>
      </c>
      <c r="J122" s="714" t="s">
        <v>1079</v>
      </c>
      <c r="K122" s="154"/>
      <c r="L122" s="154"/>
      <c r="M122" s="154"/>
      <c r="N122" s="154"/>
      <c r="O122" s="154"/>
      <c r="P122" s="154"/>
    </row>
    <row r="123" spans="1:16">
      <c r="A123" s="710">
        <v>116</v>
      </c>
      <c r="B123" s="711">
        <v>308</v>
      </c>
      <c r="C123" s="712" t="s">
        <v>646</v>
      </c>
      <c r="D123" s="712" t="s">
        <v>772</v>
      </c>
      <c r="E123" s="712" t="s">
        <v>521</v>
      </c>
      <c r="F123" s="712" t="s">
        <v>915</v>
      </c>
      <c r="G123" s="712"/>
      <c r="H123" s="713">
        <v>17.440000000000001</v>
      </c>
      <c r="I123" s="712" t="s">
        <v>649</v>
      </c>
      <c r="J123" s="714" t="s">
        <v>1079</v>
      </c>
      <c r="K123" s="154"/>
      <c r="L123" s="154"/>
      <c r="M123" s="154"/>
      <c r="N123" s="154"/>
      <c r="O123" s="154"/>
      <c r="P123" s="154"/>
    </row>
    <row r="124" spans="1:16">
      <c r="A124" s="710">
        <v>117</v>
      </c>
      <c r="B124" s="711">
        <v>308</v>
      </c>
      <c r="C124" s="712" t="s">
        <v>646</v>
      </c>
      <c r="D124" s="712" t="s">
        <v>773</v>
      </c>
      <c r="E124" s="712" t="s">
        <v>521</v>
      </c>
      <c r="F124" s="712" t="s">
        <v>915</v>
      </c>
      <c r="G124" s="712"/>
      <c r="H124" s="713">
        <v>20.18</v>
      </c>
      <c r="I124" s="712" t="s">
        <v>649</v>
      </c>
      <c r="J124" s="714" t="s">
        <v>1079</v>
      </c>
      <c r="K124" s="154"/>
      <c r="L124" s="154"/>
      <c r="M124" s="154"/>
      <c r="N124" s="154"/>
      <c r="O124" s="154"/>
      <c r="P124" s="154"/>
    </row>
    <row r="125" spans="1:16">
      <c r="A125" s="710">
        <v>118</v>
      </c>
      <c r="B125" s="711">
        <v>308</v>
      </c>
      <c r="C125" s="712" t="s">
        <v>646</v>
      </c>
      <c r="D125" s="712" t="s">
        <v>775</v>
      </c>
      <c r="E125" s="712" t="s">
        <v>521</v>
      </c>
      <c r="F125" s="712" t="s">
        <v>915</v>
      </c>
      <c r="G125" s="712"/>
      <c r="H125" s="713">
        <v>20.5</v>
      </c>
      <c r="I125" s="712" t="s">
        <v>649</v>
      </c>
      <c r="J125" s="714" t="s">
        <v>1079</v>
      </c>
      <c r="K125" s="154"/>
      <c r="L125" s="154"/>
      <c r="M125" s="154"/>
      <c r="N125" s="154"/>
      <c r="O125" s="154"/>
      <c r="P125" s="154"/>
    </row>
    <row r="126" spans="1:16">
      <c r="A126" s="710">
        <v>119</v>
      </c>
      <c r="B126" s="711">
        <v>308</v>
      </c>
      <c r="C126" s="712" t="s">
        <v>646</v>
      </c>
      <c r="D126" s="712" t="s">
        <v>777</v>
      </c>
      <c r="E126" s="712" t="s">
        <v>521</v>
      </c>
      <c r="F126" s="712" t="s">
        <v>915</v>
      </c>
      <c r="G126" s="712"/>
      <c r="H126" s="713">
        <v>22.73</v>
      </c>
      <c r="I126" s="712" t="s">
        <v>649</v>
      </c>
      <c r="J126" s="714" t="s">
        <v>1079</v>
      </c>
      <c r="K126" s="154"/>
      <c r="L126" s="154"/>
      <c r="M126" s="154"/>
      <c r="N126" s="154"/>
      <c r="O126" s="154"/>
      <c r="P126" s="154"/>
    </row>
    <row r="127" spans="1:16">
      <c r="A127" s="710">
        <v>120</v>
      </c>
      <c r="B127" s="711">
        <v>308</v>
      </c>
      <c r="C127" s="712" t="s">
        <v>646</v>
      </c>
      <c r="D127" s="712" t="s">
        <v>778</v>
      </c>
      <c r="E127" s="712" t="s">
        <v>521</v>
      </c>
      <c r="F127" s="712" t="s">
        <v>915</v>
      </c>
      <c r="G127" s="712"/>
      <c r="H127" s="713">
        <v>28.76</v>
      </c>
      <c r="I127" s="712" t="s">
        <v>649</v>
      </c>
      <c r="J127" s="714" t="s">
        <v>1079</v>
      </c>
      <c r="K127" s="154"/>
      <c r="L127" s="154"/>
      <c r="M127" s="154"/>
      <c r="N127" s="154"/>
      <c r="O127" s="154"/>
      <c r="P127" s="154"/>
    </row>
    <row r="128" spans="1:16">
      <c r="A128" s="710">
        <v>121</v>
      </c>
      <c r="B128" s="711">
        <v>308</v>
      </c>
      <c r="C128" s="712" t="s">
        <v>646</v>
      </c>
      <c r="D128" s="712" t="s">
        <v>779</v>
      </c>
      <c r="E128" s="712" t="s">
        <v>521</v>
      </c>
      <c r="F128" s="712" t="s">
        <v>915</v>
      </c>
      <c r="G128" s="712"/>
      <c r="H128" s="713">
        <v>21.23</v>
      </c>
      <c r="I128" s="712" t="s">
        <v>649</v>
      </c>
      <c r="J128" s="714" t="s">
        <v>1079</v>
      </c>
      <c r="K128" s="154"/>
      <c r="L128" s="154"/>
      <c r="M128" s="154"/>
      <c r="N128" s="154"/>
      <c r="O128" s="154"/>
      <c r="P128" s="154"/>
    </row>
    <row r="129" spans="1:16">
      <c r="A129" s="710">
        <v>122</v>
      </c>
      <c r="B129" s="711">
        <v>308</v>
      </c>
      <c r="C129" s="712" t="s">
        <v>646</v>
      </c>
      <c r="D129" s="712" t="s">
        <v>780</v>
      </c>
      <c r="E129" s="712" t="s">
        <v>521</v>
      </c>
      <c r="F129" s="712" t="s">
        <v>915</v>
      </c>
      <c r="G129" s="712"/>
      <c r="H129" s="713">
        <v>20.21</v>
      </c>
      <c r="I129" s="712" t="s">
        <v>649</v>
      </c>
      <c r="J129" s="714" t="s">
        <v>1079</v>
      </c>
      <c r="K129" s="154"/>
      <c r="L129" s="154"/>
      <c r="M129" s="154"/>
      <c r="N129" s="154"/>
      <c r="O129" s="154"/>
      <c r="P129" s="154"/>
    </row>
    <row r="130" spans="1:16">
      <c r="A130" s="710">
        <v>123</v>
      </c>
      <c r="B130" s="711">
        <v>308</v>
      </c>
      <c r="C130" s="712" t="s">
        <v>646</v>
      </c>
      <c r="D130" s="712" t="s">
        <v>781</v>
      </c>
      <c r="E130" s="712" t="s">
        <v>521</v>
      </c>
      <c r="F130" s="712" t="s">
        <v>915</v>
      </c>
      <c r="G130" s="712"/>
      <c r="H130" s="713">
        <v>16.95</v>
      </c>
      <c r="I130" s="712" t="s">
        <v>649</v>
      </c>
      <c r="J130" s="714" t="s">
        <v>1079</v>
      </c>
      <c r="K130" s="154"/>
      <c r="L130" s="154"/>
      <c r="M130" s="154"/>
      <c r="N130" s="154"/>
      <c r="O130" s="154"/>
      <c r="P130" s="154"/>
    </row>
    <row r="131" spans="1:16">
      <c r="A131" s="710">
        <v>124</v>
      </c>
      <c r="B131" s="711">
        <v>308</v>
      </c>
      <c r="C131" s="712" t="s">
        <v>646</v>
      </c>
      <c r="D131" s="712" t="s">
        <v>782</v>
      </c>
      <c r="E131" s="712" t="s">
        <v>521</v>
      </c>
      <c r="F131" s="712" t="s">
        <v>915</v>
      </c>
      <c r="G131" s="712"/>
      <c r="H131" s="713">
        <v>19.149999999999999</v>
      </c>
      <c r="I131" s="712" t="s">
        <v>649</v>
      </c>
      <c r="J131" s="714" t="s">
        <v>1079</v>
      </c>
      <c r="K131" s="154"/>
      <c r="L131" s="154"/>
      <c r="M131" s="154"/>
      <c r="N131" s="154"/>
      <c r="O131" s="154"/>
      <c r="P131" s="154"/>
    </row>
    <row r="132" spans="1:16">
      <c r="A132" s="710">
        <v>125</v>
      </c>
      <c r="B132" s="711">
        <v>308</v>
      </c>
      <c r="C132" s="712" t="s">
        <v>646</v>
      </c>
      <c r="D132" s="712" t="s">
        <v>783</v>
      </c>
      <c r="E132" s="712" t="s">
        <v>521</v>
      </c>
      <c r="F132" s="712" t="s">
        <v>915</v>
      </c>
      <c r="G132" s="712"/>
      <c r="H132" s="713">
        <v>17.88</v>
      </c>
      <c r="I132" s="712" t="s">
        <v>649</v>
      </c>
      <c r="J132" s="714" t="s">
        <v>1079</v>
      </c>
      <c r="K132" s="154"/>
      <c r="L132" s="154"/>
      <c r="M132" s="154"/>
      <c r="N132" s="154"/>
      <c r="O132" s="154"/>
      <c r="P132" s="154"/>
    </row>
    <row r="133" spans="1:16">
      <c r="A133" s="710">
        <v>126</v>
      </c>
      <c r="B133" s="711">
        <v>308</v>
      </c>
      <c r="C133" s="712" t="s">
        <v>646</v>
      </c>
      <c r="D133" s="712" t="s">
        <v>784</v>
      </c>
      <c r="E133" s="712" t="s">
        <v>521</v>
      </c>
      <c r="F133" s="712" t="s">
        <v>915</v>
      </c>
      <c r="G133" s="712"/>
      <c r="H133" s="713">
        <v>20.62</v>
      </c>
      <c r="I133" s="712" t="s">
        <v>649</v>
      </c>
      <c r="J133" s="714" t="s">
        <v>1079</v>
      </c>
      <c r="K133" s="154"/>
      <c r="L133" s="154"/>
      <c r="M133" s="154"/>
      <c r="N133" s="154"/>
      <c r="O133" s="154"/>
      <c r="P133" s="154"/>
    </row>
    <row r="134" spans="1:16">
      <c r="A134" s="710">
        <v>127</v>
      </c>
      <c r="B134" s="711">
        <v>308</v>
      </c>
      <c r="C134" s="712" t="s">
        <v>646</v>
      </c>
      <c r="D134" s="712" t="s">
        <v>785</v>
      </c>
      <c r="E134" s="712" t="s">
        <v>521</v>
      </c>
      <c r="F134" s="712" t="s">
        <v>915</v>
      </c>
      <c r="G134" s="712"/>
      <c r="H134" s="713">
        <v>20.84</v>
      </c>
      <c r="I134" s="712" t="s">
        <v>649</v>
      </c>
      <c r="J134" s="714" t="s">
        <v>1079</v>
      </c>
      <c r="K134" s="154"/>
      <c r="L134" s="154"/>
      <c r="M134" s="154"/>
      <c r="N134" s="154"/>
      <c r="O134" s="154"/>
      <c r="P134" s="154"/>
    </row>
    <row r="135" spans="1:16">
      <c r="A135" s="710">
        <v>128</v>
      </c>
      <c r="B135" s="711">
        <v>308</v>
      </c>
      <c r="C135" s="712" t="s">
        <v>646</v>
      </c>
      <c r="D135" s="712" t="s">
        <v>786</v>
      </c>
      <c r="E135" s="712" t="s">
        <v>521</v>
      </c>
      <c r="F135" s="712" t="s">
        <v>915</v>
      </c>
      <c r="G135" s="712"/>
      <c r="H135" s="713">
        <v>11.72</v>
      </c>
      <c r="I135" s="712" t="s">
        <v>649</v>
      </c>
      <c r="J135" s="714" t="s">
        <v>1079</v>
      </c>
      <c r="K135" s="154"/>
      <c r="L135" s="154"/>
      <c r="M135" s="154"/>
      <c r="N135" s="154"/>
      <c r="O135" s="154"/>
      <c r="P135" s="154"/>
    </row>
    <row r="136" spans="1:16">
      <c r="A136" s="710">
        <v>129</v>
      </c>
      <c r="B136" s="711">
        <v>308</v>
      </c>
      <c r="C136" s="712" t="s">
        <v>646</v>
      </c>
      <c r="D136" s="712" t="s">
        <v>787</v>
      </c>
      <c r="E136" s="712" t="s">
        <v>521</v>
      </c>
      <c r="F136" s="712" t="s">
        <v>915</v>
      </c>
      <c r="G136" s="712"/>
      <c r="H136" s="713">
        <v>22.31</v>
      </c>
      <c r="I136" s="712" t="s">
        <v>649</v>
      </c>
      <c r="J136" s="714" t="s">
        <v>1079</v>
      </c>
      <c r="K136" s="154"/>
      <c r="L136" s="154"/>
      <c r="M136" s="154"/>
      <c r="N136" s="154"/>
      <c r="O136" s="154"/>
      <c r="P136" s="154"/>
    </row>
    <row r="137" spans="1:16">
      <c r="A137" s="710">
        <v>130</v>
      </c>
      <c r="B137" s="711">
        <v>308</v>
      </c>
      <c r="C137" s="712" t="s">
        <v>646</v>
      </c>
      <c r="D137" s="712" t="s">
        <v>788</v>
      </c>
      <c r="E137" s="712" t="s">
        <v>521</v>
      </c>
      <c r="F137" s="712" t="s">
        <v>915</v>
      </c>
      <c r="G137" s="712"/>
      <c r="H137" s="713">
        <v>19.68</v>
      </c>
      <c r="I137" s="712" t="s">
        <v>649</v>
      </c>
      <c r="J137" s="714" t="s">
        <v>1079</v>
      </c>
      <c r="K137" s="154"/>
      <c r="L137" s="154"/>
      <c r="M137" s="154"/>
      <c r="N137" s="154"/>
      <c r="O137" s="154"/>
      <c r="P137" s="154"/>
    </row>
    <row r="138" spans="1:16">
      <c r="A138" s="710">
        <v>131</v>
      </c>
      <c r="B138" s="711">
        <v>308</v>
      </c>
      <c r="C138" s="712" t="s">
        <v>646</v>
      </c>
      <c r="D138" s="712" t="s">
        <v>789</v>
      </c>
      <c r="E138" s="712" t="s">
        <v>521</v>
      </c>
      <c r="F138" s="712" t="s">
        <v>915</v>
      </c>
      <c r="G138" s="712"/>
      <c r="H138" s="713">
        <v>21.5</v>
      </c>
      <c r="I138" s="712" t="s">
        <v>649</v>
      </c>
      <c r="J138" s="714" t="s">
        <v>1079</v>
      </c>
      <c r="K138" s="154"/>
      <c r="L138" s="154"/>
      <c r="M138" s="154"/>
      <c r="N138" s="154"/>
      <c r="O138" s="154"/>
      <c r="P138" s="154"/>
    </row>
    <row r="139" spans="1:16">
      <c r="A139" s="710">
        <v>132</v>
      </c>
      <c r="B139" s="711">
        <v>308</v>
      </c>
      <c r="C139" s="712" t="s">
        <v>646</v>
      </c>
      <c r="D139" s="712" t="s">
        <v>790</v>
      </c>
      <c r="E139" s="712" t="s">
        <v>521</v>
      </c>
      <c r="F139" s="712" t="s">
        <v>915</v>
      </c>
      <c r="G139" s="712"/>
      <c r="H139" s="713">
        <v>20.75</v>
      </c>
      <c r="I139" s="712" t="s">
        <v>649</v>
      </c>
      <c r="J139" s="714" t="s">
        <v>1079</v>
      </c>
      <c r="K139" s="154"/>
      <c r="L139" s="154"/>
      <c r="M139" s="154"/>
      <c r="N139" s="154"/>
      <c r="O139" s="154"/>
      <c r="P139" s="154"/>
    </row>
    <row r="140" spans="1:16">
      <c r="A140" s="710">
        <v>133</v>
      </c>
      <c r="B140" s="711">
        <v>308</v>
      </c>
      <c r="C140" s="712" t="s">
        <v>646</v>
      </c>
      <c r="D140" s="712" t="s">
        <v>791</v>
      </c>
      <c r="E140" s="712" t="s">
        <v>521</v>
      </c>
      <c r="F140" s="712" t="s">
        <v>915</v>
      </c>
      <c r="G140" s="712"/>
      <c r="H140" s="713">
        <v>22.34</v>
      </c>
      <c r="I140" s="712" t="s">
        <v>649</v>
      </c>
      <c r="J140" s="714" t="s">
        <v>1079</v>
      </c>
      <c r="K140" s="154"/>
      <c r="L140" s="154"/>
      <c r="M140" s="154"/>
      <c r="N140" s="154"/>
      <c r="O140" s="154"/>
      <c r="P140" s="154"/>
    </row>
    <row r="141" spans="1:16">
      <c r="A141" s="710">
        <v>134</v>
      </c>
      <c r="B141" s="711">
        <v>308</v>
      </c>
      <c r="C141" s="712" t="s">
        <v>646</v>
      </c>
      <c r="D141" s="712" t="s">
        <v>792</v>
      </c>
      <c r="E141" s="712" t="s">
        <v>521</v>
      </c>
      <c r="F141" s="712" t="s">
        <v>915</v>
      </c>
      <c r="G141" s="712"/>
      <c r="H141" s="713">
        <v>16.760000000000002</v>
      </c>
      <c r="I141" s="712" t="s">
        <v>649</v>
      </c>
      <c r="J141" s="714" t="s">
        <v>1079</v>
      </c>
      <c r="K141" s="154"/>
      <c r="L141" s="154"/>
      <c r="M141" s="154"/>
      <c r="N141" s="154"/>
      <c r="O141" s="154"/>
      <c r="P141" s="154"/>
    </row>
    <row r="142" spans="1:16" ht="13.8" thickBot="1">
      <c r="A142" s="716">
        <v>135</v>
      </c>
      <c r="B142" s="717">
        <v>308</v>
      </c>
      <c r="C142" s="718" t="s">
        <v>646</v>
      </c>
      <c r="D142" s="718" t="s">
        <v>793</v>
      </c>
      <c r="E142" s="718" t="s">
        <v>521</v>
      </c>
      <c r="F142" s="718" t="s">
        <v>915</v>
      </c>
      <c r="G142" s="718"/>
      <c r="H142" s="719">
        <v>16.87</v>
      </c>
      <c r="I142" s="718" t="s">
        <v>649</v>
      </c>
      <c r="J142" s="720" t="s">
        <v>1079</v>
      </c>
      <c r="K142" s="154"/>
      <c r="L142" s="154"/>
      <c r="M142" s="154"/>
      <c r="N142" s="154"/>
      <c r="O142" s="154"/>
      <c r="P142" s="154"/>
    </row>
    <row r="143" spans="1:16" s="544" customFormat="1" ht="13.95" customHeight="1">
      <c r="A143" s="192"/>
      <c r="B143" s="192"/>
      <c r="C143" s="192"/>
      <c r="D143" s="192"/>
      <c r="E143" s="192"/>
      <c r="F143" s="192"/>
      <c r="G143" s="192"/>
      <c r="H143" s="349">
        <f>SUM(H8:H142)</f>
        <v>2540.1299999999992</v>
      </c>
      <c r="I143" s="192"/>
      <c r="J143" s="192"/>
      <c r="K143" s="192"/>
      <c r="L143" s="192"/>
      <c r="M143" s="192"/>
      <c r="N143" s="192"/>
      <c r="O143" s="192"/>
      <c r="P143" s="192"/>
    </row>
    <row r="144" spans="1:16">
      <c r="A144" s="547"/>
      <c r="B144" s="551"/>
      <c r="C144" s="551"/>
      <c r="D144" s="552"/>
      <c r="E144" s="553"/>
      <c r="F144" s="544"/>
      <c r="G144" s="554"/>
      <c r="H144" s="555"/>
      <c r="I144" s="556"/>
      <c r="J144" s="544"/>
    </row>
    <row r="145" spans="1:10">
      <c r="A145" s="547"/>
      <c r="B145" s="551"/>
      <c r="C145" s="551"/>
      <c r="D145" s="552"/>
      <c r="E145" s="553"/>
      <c r="F145" s="544"/>
      <c r="G145" s="554"/>
      <c r="H145" s="555"/>
      <c r="I145" s="556"/>
      <c r="J145" s="544"/>
    </row>
    <row r="146" spans="1:10">
      <c r="E146" s="307"/>
    </row>
    <row r="147" spans="1:10">
      <c r="A147" s="558"/>
      <c r="B147" s="559"/>
      <c r="C147" s="559"/>
      <c r="D147" s="429"/>
      <c r="E147" s="560"/>
      <c r="G147" s="554"/>
      <c r="H147" s="561"/>
      <c r="I147" s="556"/>
    </row>
    <row r="148" spans="1:10">
      <c r="A148" s="558"/>
      <c r="B148" s="559"/>
      <c r="C148" s="559"/>
      <c r="D148" s="429"/>
      <c r="E148" s="560"/>
      <c r="G148" s="554"/>
      <c r="H148" s="561"/>
      <c r="I148" s="556"/>
    </row>
  </sheetData>
  <sheetProtection algorithmName="SHA-512" hashValue="BsWn1UGLeaM+ajahpZdcxNqV4ClEppOhdsazlm1murighoKQxPcdxro/eSkgqsMYH9fOdvktbbqVEXFH5o37Qw==" saltValue="vDlumNQafwJUUhiyBce8Cw==" spinCount="100000" sheet="1" objects="1" scenarios="1"/>
  <autoFilter ref="A7:J146" xr:uid="{00000000-0009-0000-0000-000006000000}"/>
  <mergeCells count="9">
    <mergeCell ref="M7:P7"/>
    <mergeCell ref="A6:J6"/>
    <mergeCell ref="A5:J5"/>
    <mergeCell ref="G3:H3"/>
    <mergeCell ref="A1:J1"/>
    <mergeCell ref="A2:J2"/>
    <mergeCell ref="C3:D3"/>
    <mergeCell ref="C4:E4"/>
    <mergeCell ref="M6:P6"/>
  </mergeCells>
  <pageMargins left="0.7" right="0.7" top="0.78740157499999996" bottom="0.78740157499999996" header="0.3" footer="0.3"/>
  <pageSetup paperSize="9" scale="3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B28"/>
  <sheetViews>
    <sheetView view="pageBreakPreview" zoomScale="60" zoomScaleNormal="68" workbookViewId="0">
      <selection activeCell="P50" sqref="P50"/>
    </sheetView>
  </sheetViews>
  <sheetFormatPr baseColWidth="10" defaultRowHeight="13.2"/>
  <cols>
    <col min="1" max="1" width="12.33203125" customWidth="1"/>
    <col min="2" max="2" width="82.6640625" customWidth="1"/>
  </cols>
  <sheetData>
    <row r="1" spans="1:2" ht="13.8">
      <c r="A1" s="947" t="s">
        <v>1055</v>
      </c>
      <c r="B1" s="947"/>
    </row>
    <row r="2" spans="1:2" ht="13.8">
      <c r="A2" s="413" t="s">
        <v>529</v>
      </c>
      <c r="B2" s="413" t="s">
        <v>1083</v>
      </c>
    </row>
    <row r="3" spans="1:2" ht="13.8">
      <c r="A3" s="414">
        <v>0</v>
      </c>
      <c r="B3" s="415" t="s">
        <v>905</v>
      </c>
    </row>
    <row r="4" spans="1:2" ht="13.8">
      <c r="A4" s="414" t="s">
        <v>512</v>
      </c>
      <c r="B4" s="416" t="s">
        <v>906</v>
      </c>
    </row>
    <row r="5" spans="1:2" ht="13.8">
      <c r="A5" s="414" t="s">
        <v>514</v>
      </c>
      <c r="B5" s="416" t="s">
        <v>1087</v>
      </c>
    </row>
    <row r="6" spans="1:2" ht="13.8">
      <c r="A6" s="414" t="s">
        <v>516</v>
      </c>
      <c r="B6" s="416" t="s">
        <v>1088</v>
      </c>
    </row>
    <row r="7" spans="1:2" ht="16.2" customHeight="1">
      <c r="A7" s="414" t="s">
        <v>515</v>
      </c>
      <c r="B7" s="417" t="s">
        <v>907</v>
      </c>
    </row>
    <row r="8" spans="1:2" ht="15.6" customHeight="1">
      <c r="A8" s="414" t="s">
        <v>513</v>
      </c>
      <c r="B8" s="417" t="s">
        <v>908</v>
      </c>
    </row>
    <row r="9" spans="1:2" ht="13.8">
      <c r="A9" s="414" t="s">
        <v>517</v>
      </c>
      <c r="B9" s="416" t="s">
        <v>909</v>
      </c>
    </row>
    <row r="10" spans="1:2" ht="13.8">
      <c r="A10" s="414" t="s">
        <v>523</v>
      </c>
      <c r="B10" s="416" t="s">
        <v>910</v>
      </c>
    </row>
    <row r="11" spans="1:2" ht="13.8">
      <c r="A11" s="417" t="s">
        <v>885</v>
      </c>
      <c r="B11" s="417" t="s">
        <v>911</v>
      </c>
    </row>
    <row r="12" spans="1:2" ht="19.5" customHeight="1">
      <c r="A12" s="414" t="s">
        <v>912</v>
      </c>
      <c r="B12" s="415" t="s">
        <v>913</v>
      </c>
    </row>
    <row r="13" spans="1:2" ht="13.8">
      <c r="A13" s="414" t="s">
        <v>887</v>
      </c>
      <c r="B13" s="415" t="s">
        <v>1089</v>
      </c>
    </row>
    <row r="14" spans="1:2" ht="13.8">
      <c r="A14" s="418" t="s">
        <v>914</v>
      </c>
      <c r="B14" s="419" t="s">
        <v>1082</v>
      </c>
    </row>
    <row r="15" spans="1:2" ht="19.5" customHeight="1"/>
    <row r="16" spans="1:2" ht="24" customHeight="1">
      <c r="A16" s="176"/>
      <c r="B16" s="176"/>
    </row>
    <row r="17" spans="1:2" ht="23.25" customHeight="1">
      <c r="A17" s="948" t="s">
        <v>1084</v>
      </c>
      <c r="B17" s="949"/>
    </row>
    <row r="18" spans="1:2" ht="21.75" customHeight="1">
      <c r="A18" s="410" t="s">
        <v>8</v>
      </c>
      <c r="B18" s="411" t="s">
        <v>921</v>
      </c>
    </row>
    <row r="19" spans="1:2" ht="30.75" customHeight="1">
      <c r="A19" s="410" t="s">
        <v>9</v>
      </c>
      <c r="B19" s="411" t="s">
        <v>922</v>
      </c>
    </row>
    <row r="20" spans="1:2" ht="39.75" customHeight="1">
      <c r="A20" s="410" t="s">
        <v>627</v>
      </c>
      <c r="B20" s="411" t="s">
        <v>923</v>
      </c>
    </row>
    <row r="21" spans="1:2" ht="27.75" customHeight="1">
      <c r="A21" s="410" t="s">
        <v>626</v>
      </c>
      <c r="B21" s="411" t="s">
        <v>924</v>
      </c>
    </row>
    <row r="22" spans="1:2" ht="13.8">
      <c r="A22" s="410" t="s">
        <v>518</v>
      </c>
      <c r="B22" s="411" t="s">
        <v>925</v>
      </c>
    </row>
    <row r="23" spans="1:2" ht="13.8">
      <c r="A23" s="410" t="s">
        <v>10</v>
      </c>
      <c r="B23" s="411" t="s">
        <v>926</v>
      </c>
    </row>
    <row r="24" spans="1:2" ht="13.8">
      <c r="A24" s="410" t="s">
        <v>519</v>
      </c>
      <c r="B24" s="412" t="s">
        <v>927</v>
      </c>
    </row>
    <row r="25" spans="1:2" ht="23.25" customHeight="1">
      <c r="A25" s="410" t="s">
        <v>520</v>
      </c>
      <c r="B25" s="411" t="s">
        <v>928</v>
      </c>
    </row>
    <row r="26" spans="1:2" ht="24.75" customHeight="1">
      <c r="A26" s="410" t="s">
        <v>12</v>
      </c>
      <c r="B26" s="411" t="s">
        <v>929</v>
      </c>
    </row>
    <row r="27" spans="1:2" ht="37.5" customHeight="1">
      <c r="A27" s="410" t="s">
        <v>521</v>
      </c>
      <c r="B27" s="411" t="s">
        <v>1080</v>
      </c>
    </row>
    <row r="28" spans="1:2" ht="35.25" customHeight="1">
      <c r="A28" s="410" t="s">
        <v>522</v>
      </c>
      <c r="B28" s="411" t="s">
        <v>1081</v>
      </c>
    </row>
  </sheetData>
  <sheetProtection algorithmName="SHA-512" hashValue="GGOAv/gcqRh3ug4PrIg12VQr+sLd+Nt5EtzxGRygVmfe/ZNpsahofksUutd5C3iKGhDNxgL5YnfDt10EIOI5hQ==" saltValue="VM8mxvSbvJXStDkTOKlqRQ==" spinCount="100000" sheet="1" objects="1" scenarios="1"/>
  <mergeCells count="2">
    <mergeCell ref="A1:B1"/>
    <mergeCell ref="A17:B17"/>
  </mergeCells>
  <phoneticPr fontId="61" type="noConversion"/>
  <pageMargins left="0.7" right="0.7" top="0.78740157499999996" bottom="0.78740157499999996" header="0.3" footer="0.3"/>
  <pageSetup paperSize="9" scale="9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tabColor indexed="42"/>
  </sheetPr>
  <dimension ref="A1:X314"/>
  <sheetViews>
    <sheetView showZeros="0" zoomScaleNormal="100" zoomScaleSheetLayoutView="50" workbookViewId="0">
      <selection activeCell="B14" sqref="B14:B314"/>
    </sheetView>
  </sheetViews>
  <sheetFormatPr baseColWidth="10" defaultColWidth="11.44140625" defaultRowHeight="13.2"/>
  <cols>
    <col min="1" max="1" width="5.44140625" style="154" customWidth="1"/>
    <col min="2" max="2" width="6.33203125" style="154" customWidth="1"/>
    <col min="3" max="3" width="7.5546875" style="154" hidden="1" customWidth="1"/>
    <col min="4" max="4" width="11.44140625" style="154" customWidth="1"/>
    <col min="5" max="5" width="8.6640625" style="154" customWidth="1"/>
    <col min="6" max="6" width="28.88671875" style="154" customWidth="1"/>
    <col min="7" max="7" width="10" style="154" customWidth="1"/>
    <col min="8" max="8" width="8" style="154" customWidth="1"/>
    <col min="9" max="9" width="6.88671875" style="154" customWidth="1"/>
    <col min="10" max="10" width="6.6640625" style="154" customWidth="1"/>
    <col min="11" max="11" width="6.33203125" style="154" customWidth="1"/>
    <col min="12" max="12" width="12.109375" style="154" customWidth="1"/>
    <col min="13" max="13" width="6.109375" style="154" customWidth="1"/>
    <col min="14" max="14" width="7.109375" style="154" customWidth="1"/>
    <col min="15" max="15" width="7.33203125" style="154" customWidth="1"/>
    <col min="16" max="16" width="7.109375" style="154" customWidth="1"/>
    <col min="17" max="17" width="9.5546875" style="154" customWidth="1"/>
    <col min="18" max="18" width="11" style="154" customWidth="1"/>
    <col min="19" max="19" width="10.33203125" style="154" customWidth="1"/>
    <col min="20" max="20" width="10" style="154" customWidth="1"/>
    <col min="21" max="21" width="2.109375" style="154" customWidth="1"/>
    <col min="22" max="22" width="28.88671875" style="154" customWidth="1"/>
    <col min="23" max="23" width="1.109375" style="154" customWidth="1"/>
    <col min="24" max="24" width="16.44140625" style="154" bestFit="1" customWidth="1"/>
    <col min="25" max="37" width="11.44140625" style="154"/>
    <col min="38" max="38" width="11" style="154" customWidth="1"/>
    <col min="39" max="39" width="11.44140625" style="154" customWidth="1"/>
    <col min="40" max="40" width="11.44140625" style="154"/>
    <col min="41" max="41" width="11.44140625" style="154" customWidth="1"/>
    <col min="42" max="16384" width="11.44140625" style="154"/>
  </cols>
  <sheetData>
    <row r="1" spans="1:24" ht="33" customHeight="1">
      <c r="A1" s="47" t="s">
        <v>27</v>
      </c>
      <c r="B1" s="2"/>
      <c r="C1" s="3"/>
      <c r="D1" s="726" t="e">
        <f>#REF!</f>
        <v>#REF!</v>
      </c>
      <c r="E1" s="727"/>
      <c r="F1" s="727"/>
      <c r="G1" s="727"/>
      <c r="H1" s="727"/>
      <c r="I1" s="727"/>
      <c r="J1" s="727"/>
      <c r="K1" s="728"/>
      <c r="L1" s="71" t="s">
        <v>19</v>
      </c>
      <c r="M1" s="729" t="e">
        <f>#REF!</f>
        <v>#REF!</v>
      </c>
      <c r="N1" s="730"/>
      <c r="O1" s="68" t="s">
        <v>22</v>
      </c>
      <c r="P1" s="69"/>
      <c r="Q1" s="70"/>
      <c r="R1" s="70"/>
      <c r="S1" s="94"/>
      <c r="T1" s="95"/>
      <c r="V1" s="90" t="s">
        <v>0</v>
      </c>
      <c r="W1" s="96"/>
      <c r="X1" s="96"/>
    </row>
    <row r="2" spans="1:24" ht="23.25" customHeight="1" thickBot="1">
      <c r="A2" s="97"/>
      <c r="B2" s="98"/>
      <c r="C2" s="99"/>
      <c r="D2" s="741" t="e">
        <f>#REF!</f>
        <v>#REF!</v>
      </c>
      <c r="E2" s="742"/>
      <c r="F2" s="742"/>
      <c r="G2" s="742"/>
      <c r="H2" s="742"/>
      <c r="I2" s="742"/>
      <c r="J2" s="742"/>
      <c r="K2" s="743"/>
      <c r="L2" s="100"/>
      <c r="M2" s="101" t="s">
        <v>7</v>
      </c>
      <c r="N2" s="102"/>
      <c r="O2" s="103"/>
      <c r="P2" s="104"/>
      <c r="Q2" s="57" t="s">
        <v>29</v>
      </c>
      <c r="R2" s="105"/>
      <c r="S2" s="106" t="s">
        <v>62</v>
      </c>
      <c r="T2" s="107"/>
      <c r="V2" s="91" t="s">
        <v>4</v>
      </c>
    </row>
    <row r="3" spans="1:24" ht="13.5" customHeight="1" thickBot="1">
      <c r="A3" s="960" t="s">
        <v>52</v>
      </c>
      <c r="B3" s="961"/>
      <c r="C3" s="10"/>
      <c r="D3" s="744"/>
      <c r="E3" s="745"/>
      <c r="F3" s="745"/>
      <c r="G3" s="745"/>
      <c r="H3" s="745"/>
      <c r="I3" s="745"/>
      <c r="J3" s="745"/>
      <c r="K3" s="746"/>
      <c r="L3" s="109"/>
      <c r="M3" s="110" t="s">
        <v>64</v>
      </c>
      <c r="N3" s="8" t="s">
        <v>32</v>
      </c>
      <c r="O3" s="9" t="s">
        <v>33</v>
      </c>
      <c r="P3" s="29" t="s">
        <v>34</v>
      </c>
      <c r="Q3" s="53">
        <f>IF($Q13=0,0,
IF($L13=0,0,L13/Q13))</f>
        <v>0</v>
      </c>
      <c r="R3" s="111"/>
      <c r="S3" s="56" t="s">
        <v>57</v>
      </c>
      <c r="T3" s="55" t="s">
        <v>58</v>
      </c>
      <c r="V3" s="92" t="s">
        <v>3</v>
      </c>
      <c r="X3" s="112"/>
    </row>
    <row r="4" spans="1:24" ht="13.5" customHeight="1" thickBot="1">
      <c r="A4" s="49"/>
      <c r="B4" s="30"/>
      <c r="C4" s="31"/>
      <c r="D4" s="747"/>
      <c r="E4" s="748"/>
      <c r="F4" s="748"/>
      <c r="G4" s="748"/>
      <c r="H4" s="748"/>
      <c r="I4" s="748"/>
      <c r="J4" s="748"/>
      <c r="K4" s="749"/>
      <c r="L4" s="113"/>
      <c r="M4" s="32" t="s">
        <v>8</v>
      </c>
      <c r="N4" s="11">
        <v>1</v>
      </c>
      <c r="O4" s="11">
        <v>0</v>
      </c>
      <c r="P4" s="11">
        <v>0</v>
      </c>
      <c r="Q4" s="114">
        <f>SUM(N4:P4)</f>
        <v>1</v>
      </c>
      <c r="R4" s="115" t="s">
        <v>63</v>
      </c>
      <c r="S4" s="64">
        <v>9.5500000000000007</v>
      </c>
      <c r="T4" s="66"/>
      <c r="V4" s="92" t="s">
        <v>1</v>
      </c>
      <c r="X4" s="116"/>
    </row>
    <row r="5" spans="1:24" ht="12.75" customHeight="1" thickBot="1">
      <c r="A5" s="50"/>
      <c r="B5" s="33"/>
      <c r="C5" s="10"/>
      <c r="D5" s="951" t="e">
        <f>#REF!</f>
        <v>#REF!</v>
      </c>
      <c r="E5" s="952"/>
      <c r="F5" s="952"/>
      <c r="G5" s="952"/>
      <c r="H5" s="952"/>
      <c r="I5" s="952"/>
      <c r="J5" s="952"/>
      <c r="K5" s="953"/>
      <c r="L5" s="35"/>
      <c r="M5" s="32" t="s">
        <v>9</v>
      </c>
      <c r="N5" s="11">
        <v>0.5</v>
      </c>
      <c r="O5" s="11">
        <v>0.4</v>
      </c>
      <c r="P5" s="11">
        <v>0.1</v>
      </c>
      <c r="Q5" s="114">
        <f t="shared" ref="Q5:Q10" si="0">SUM(N5:P5)</f>
        <v>1</v>
      </c>
      <c r="R5" s="117"/>
      <c r="S5" s="65"/>
      <c r="T5" s="67"/>
      <c r="V5" s="92" t="s">
        <v>2</v>
      </c>
      <c r="X5" s="44"/>
    </row>
    <row r="6" spans="1:24" ht="15" customHeight="1" thickBot="1">
      <c r="A6" s="957" t="s">
        <v>60</v>
      </c>
      <c r="B6" s="958"/>
      <c r="C6" s="959"/>
      <c r="D6" s="733"/>
      <c r="E6" s="734"/>
      <c r="F6" s="734"/>
      <c r="G6" s="734"/>
      <c r="H6" s="734"/>
      <c r="I6" s="734"/>
      <c r="J6" s="734"/>
      <c r="K6" s="735"/>
      <c r="L6" s="36"/>
      <c r="M6" s="32" t="s">
        <v>11</v>
      </c>
      <c r="N6" s="11">
        <v>0.6</v>
      </c>
      <c r="O6" s="11">
        <v>0.3</v>
      </c>
      <c r="P6" s="11">
        <v>0.1</v>
      </c>
      <c r="Q6" s="114">
        <f t="shared" si="0"/>
        <v>0.99999999999999989</v>
      </c>
      <c r="R6" s="63" t="s">
        <v>23</v>
      </c>
      <c r="S6" s="739">
        <v>17.5</v>
      </c>
      <c r="T6" s="740"/>
      <c r="V6" s="92" t="s">
        <v>5</v>
      </c>
    </row>
    <row r="7" spans="1:24" ht="12.75" customHeight="1">
      <c r="A7" s="153"/>
      <c r="B7" s="118"/>
      <c r="C7" s="10"/>
      <c r="D7" s="954"/>
      <c r="E7" s="955"/>
      <c r="F7" s="955"/>
      <c r="G7" s="955"/>
      <c r="H7" s="955"/>
      <c r="I7" s="955"/>
      <c r="J7" s="955"/>
      <c r="K7" s="956"/>
      <c r="L7" s="76" t="s">
        <v>28</v>
      </c>
      <c r="M7" s="32" t="s">
        <v>12</v>
      </c>
      <c r="N7" s="11">
        <v>0.4</v>
      </c>
      <c r="O7" s="11">
        <v>0.5</v>
      </c>
      <c r="P7" s="11">
        <v>0.1</v>
      </c>
      <c r="Q7" s="119">
        <f t="shared" si="0"/>
        <v>1</v>
      </c>
      <c r="R7" s="120"/>
      <c r="S7" s="120"/>
      <c r="T7" s="121"/>
      <c r="V7" s="736" t="s">
        <v>6</v>
      </c>
    </row>
    <row r="8" spans="1:24" ht="13.8" thickBot="1">
      <c r="A8" s="750" t="s">
        <v>21</v>
      </c>
      <c r="B8" s="750"/>
      <c r="C8" s="750"/>
      <c r="D8" s="122"/>
      <c r="E8" s="124"/>
      <c r="F8" s="950" t="e">
        <f>#REF!</f>
        <v>#REF!</v>
      </c>
      <c r="G8" s="950"/>
      <c r="H8" s="51" t="s">
        <v>31</v>
      </c>
      <c r="I8" s="6" t="s">
        <v>68</v>
      </c>
      <c r="J8" s="4"/>
      <c r="K8" s="7"/>
      <c r="L8" s="38">
        <f ca="1">TODAY()</f>
        <v>46191</v>
      </c>
      <c r="M8" s="32" t="s">
        <v>10</v>
      </c>
      <c r="N8" s="11">
        <v>0.7</v>
      </c>
      <c r="O8" s="11">
        <v>0.25</v>
      </c>
      <c r="P8" s="11">
        <v>0.05</v>
      </c>
      <c r="Q8" s="125">
        <f t="shared" si="0"/>
        <v>1</v>
      </c>
      <c r="R8" s="120"/>
      <c r="S8" s="120"/>
      <c r="T8" s="126"/>
      <c r="V8" s="737"/>
    </row>
    <row r="9" spans="1:24">
      <c r="A9" s="750"/>
      <c r="B9" s="750"/>
      <c r="C9" s="750"/>
      <c r="D9" s="127" t="e">
        <f>#REF!</f>
        <v>#REF!</v>
      </c>
      <c r="E9" s="129"/>
      <c r="F9" s="950"/>
      <c r="G9" s="950"/>
      <c r="H9" s="34"/>
      <c r="I9" s="34"/>
      <c r="J9" s="34"/>
      <c r="K9" s="37"/>
      <c r="L9" s="35"/>
      <c r="M9" s="39" t="s">
        <v>13</v>
      </c>
      <c r="N9" s="11">
        <v>0.6</v>
      </c>
      <c r="O9" s="11">
        <v>0.3</v>
      </c>
      <c r="P9" s="11">
        <v>0.1</v>
      </c>
      <c r="Q9" s="114">
        <f t="shared" si="0"/>
        <v>0.99999999999999989</v>
      </c>
      <c r="R9" s="130"/>
      <c r="S9" s="73" t="s">
        <v>30</v>
      </c>
      <c r="T9" s="74"/>
      <c r="V9" s="738"/>
    </row>
    <row r="10" spans="1:24">
      <c r="A10" s="750"/>
      <c r="B10" s="750"/>
      <c r="C10" s="750"/>
      <c r="D10" s="131"/>
      <c r="E10" s="133"/>
      <c r="F10" s="950"/>
      <c r="G10" s="950"/>
      <c r="H10" s="34"/>
      <c r="I10" s="34"/>
      <c r="J10" s="34"/>
      <c r="K10" s="37"/>
      <c r="L10" s="35"/>
      <c r="M10" s="39" t="s">
        <v>56</v>
      </c>
      <c r="N10" s="11">
        <v>0.85</v>
      </c>
      <c r="O10" s="11">
        <v>0.05</v>
      </c>
      <c r="P10" s="11">
        <v>0.1</v>
      </c>
      <c r="Q10" s="114">
        <f t="shared" si="0"/>
        <v>1</v>
      </c>
      <c r="R10" s="134"/>
      <c r="S10" s="59" t="s">
        <v>35</v>
      </c>
      <c r="T10" s="60"/>
      <c r="V10" s="738"/>
    </row>
    <row r="11" spans="1:24" ht="13.2" customHeight="1">
      <c r="A11" s="12" t="s">
        <v>36</v>
      </c>
      <c r="B11" s="1" t="s">
        <v>25</v>
      </c>
      <c r="C11" s="13" t="s">
        <v>14</v>
      </c>
      <c r="D11" s="13" t="s">
        <v>15</v>
      </c>
      <c r="E11" s="135" t="s">
        <v>54</v>
      </c>
      <c r="F11" s="1" t="s">
        <v>37</v>
      </c>
      <c r="G11" s="13" t="s">
        <v>38</v>
      </c>
      <c r="H11" s="13" t="s">
        <v>32</v>
      </c>
      <c r="I11" s="5" t="s">
        <v>26</v>
      </c>
      <c r="J11" s="5"/>
      <c r="K11" s="14"/>
      <c r="L11" s="15" t="s">
        <v>39</v>
      </c>
      <c r="M11" s="16" t="s">
        <v>40</v>
      </c>
      <c r="N11" s="5" t="s">
        <v>53</v>
      </c>
      <c r="O11" s="5"/>
      <c r="P11" s="5"/>
      <c r="Q11" s="17" t="s">
        <v>24</v>
      </c>
      <c r="R11" s="54"/>
      <c r="S11" s="61" t="s">
        <v>20</v>
      </c>
      <c r="T11" s="62"/>
      <c r="V11" s="136"/>
    </row>
    <row r="12" spans="1:24" ht="24.75" customHeight="1">
      <c r="A12" s="21"/>
      <c r="B12" s="22" t="s">
        <v>16</v>
      </c>
      <c r="C12" s="23" t="s">
        <v>17</v>
      </c>
      <c r="D12" s="23" t="s">
        <v>18</v>
      </c>
      <c r="E12" s="137">
        <v>155.1</v>
      </c>
      <c r="F12" s="22" t="s">
        <v>41</v>
      </c>
      <c r="G12" s="24" t="s">
        <v>42</v>
      </c>
      <c r="H12" s="23" t="s">
        <v>43</v>
      </c>
      <c r="I12" s="25" t="s">
        <v>32</v>
      </c>
      <c r="J12" s="25" t="s">
        <v>44</v>
      </c>
      <c r="K12" s="25" t="s">
        <v>61</v>
      </c>
      <c r="L12" s="26" t="s">
        <v>45</v>
      </c>
      <c r="M12" s="27" t="s">
        <v>46</v>
      </c>
      <c r="N12" s="23" t="s">
        <v>32</v>
      </c>
      <c r="O12" s="23" t="s">
        <v>44</v>
      </c>
      <c r="P12" s="23" t="s">
        <v>34</v>
      </c>
      <c r="Q12" s="24" t="s">
        <v>47</v>
      </c>
      <c r="R12" s="24" t="s">
        <v>48</v>
      </c>
      <c r="S12" s="28" t="s">
        <v>49</v>
      </c>
      <c r="T12" s="28" t="s">
        <v>50</v>
      </c>
      <c r="V12" s="152"/>
    </row>
    <row r="13" spans="1:24" ht="12.75" customHeight="1">
      <c r="A13" s="41"/>
      <c r="B13" s="41"/>
      <c r="C13" s="41"/>
      <c r="D13" s="41"/>
      <c r="E13" s="41"/>
      <c r="F13" s="45" t="s">
        <v>51</v>
      </c>
      <c r="G13" s="72">
        <f>SUM(G14:G350)</f>
        <v>6232.0799999999972</v>
      </c>
      <c r="H13" s="42"/>
      <c r="I13" s="42"/>
      <c r="J13" s="42"/>
      <c r="K13" s="42"/>
      <c r="L13" s="138">
        <f>SUM(L14:L$350)</f>
        <v>0</v>
      </c>
      <c r="M13" s="138"/>
      <c r="N13" s="42"/>
      <c r="O13" s="42"/>
      <c r="P13" s="42"/>
      <c r="Q13" s="58">
        <f>SUM(Q14:Q350)</f>
        <v>0</v>
      </c>
      <c r="R13" s="58">
        <f>SUM(R14:R350)</f>
        <v>0</v>
      </c>
      <c r="S13" s="43">
        <f>SUM(S14:S350)</f>
        <v>0</v>
      </c>
      <c r="T13" s="43">
        <f>SUM(T14:T350)</f>
        <v>0</v>
      </c>
    </row>
    <row r="14" spans="1:24" s="143" customFormat="1" ht="12.6" customHeight="1">
      <c r="A14" s="52">
        <v>1</v>
      </c>
      <c r="B14" s="87" t="s">
        <v>69</v>
      </c>
      <c r="C14" s="46"/>
      <c r="D14" s="46" t="s">
        <v>70</v>
      </c>
      <c r="E14" s="139"/>
      <c r="F14" s="140" t="s">
        <v>71</v>
      </c>
      <c r="G14" s="141">
        <v>28.87</v>
      </c>
      <c r="H14" s="46"/>
      <c r="I14" s="75"/>
      <c r="J14" s="75"/>
      <c r="K14" s="75"/>
      <c r="L14" s="142">
        <f>G14*I14</f>
        <v>0</v>
      </c>
      <c r="M14" s="19">
        <v>240</v>
      </c>
      <c r="N14" s="20" t="b">
        <f>IF(M14="",0,
IF($E14="A",(($G14*$I14)/$M14)*$N$4,
IF($E14="B",(($G14*$I14)/$M14)*$N$5,
IF($E14="K",(($G14*$I14)/$M14)*$N$6,
IF($E14="S",(($G14*$I14)/$M14)*$N$7,
IF($E14="F",(($G14*$I14)/$M14)*$N$8,
IF($E14="L",(($G14*$I14)/$M14)*$N$9,
IF($E14="T",(($G14*$I14)/$M14)*$N$10))))))))</f>
        <v>0</v>
      </c>
      <c r="O14" s="20" t="b">
        <f>IF(M14="",0,
IF($E14="A",(($G14*$J14)/$M14)*$O$4,
IF($E14="B",(($G14*$J14)/$M14)*$O$5,
IF($E14="K",(($G14*$J14)/$M14)*$O$6,
IF($E14="S",(($G14*$J14)/$M14)*$O$7,
IF($E14="F",(($G14*$J14)/$M14)*$O$8,
IF($E14="L",(($G14*$J14)/$M14)*$O$9,
IF($E14="T",(($G14*$J14)/$M14)*$O$10))))))))</f>
        <v>0</v>
      </c>
      <c r="P14" s="20" t="b">
        <f>IF(M14="",0,
IF($E14="A",(($G14*$K14)/$M14)*$P$4,
IF($E14="B",(($G14*$K14)/$M14)*$P$5,
IF($E14="K",(($G14*$K14)/$M14)*$P$6,
IF($E14="S",(($G14*$K14)/$M14)*$P$7,
IF($E14="F",(($G14*$K14)/$M14)*$P$8,
IF($E14="L",(($G14*$K14)/$M14)*$P$9,
IF($E14="T",(($G14*$K14)/$M14)*$P$10))))))))</f>
        <v>0</v>
      </c>
      <c r="Q14" s="20">
        <f t="shared" ref="Q14" si="1">SUM(N14:P14)</f>
        <v>0</v>
      </c>
      <c r="R14" s="20">
        <f t="shared" ref="R14" si="2">Q14/12</f>
        <v>0</v>
      </c>
      <c r="S14" s="40">
        <f t="shared" ref="S14" si="3">Q14*$S$6</f>
        <v>0</v>
      </c>
      <c r="T14" s="40">
        <f t="shared" ref="T14" si="4">S14/12</f>
        <v>0</v>
      </c>
    </row>
    <row r="15" spans="1:24" s="143" customFormat="1" ht="12.6" customHeight="1">
      <c r="A15" s="52">
        <v>2</v>
      </c>
      <c r="B15" s="87" t="s">
        <v>69</v>
      </c>
      <c r="C15" s="46"/>
      <c r="D15" s="46" t="s">
        <v>74</v>
      </c>
      <c r="E15" s="139"/>
      <c r="F15" s="140" t="s">
        <v>75</v>
      </c>
      <c r="G15" s="145">
        <v>236.47</v>
      </c>
      <c r="H15" s="46"/>
      <c r="I15" s="75"/>
      <c r="J15" s="75"/>
      <c r="K15" s="75"/>
      <c r="L15" s="142">
        <f>G15*I15</f>
        <v>0</v>
      </c>
      <c r="M15" s="19">
        <v>240</v>
      </c>
      <c r="N15" s="20" t="b">
        <f t="shared" ref="N15" si="5">IF(M15="",0,
IF($E15="A",(($G15*$I15)/$M15)*$N$4,
IF($E15="B",(($G15*$I15)/$M15)*$N$5,
IF($E15="K",(($G15*$I15)/$M15)*$N$6,
IF($E15="S",(($G15*$I15)/$M15)*$N$7,
IF($E15="F",(($G15*$I15)/$M15)*$N$8,
IF($E15="L",(($G15*$I15)/$M15)*$N$9,
IF($E15="T",(($G15*$I15)/$M15)*$N$10))))))))</f>
        <v>0</v>
      </c>
      <c r="O15" s="20" t="b">
        <f t="shared" ref="O15" si="6">IF(M15="",0,
IF($E15="A",(($G15*$J15)/$M15)*$O$4,
IF($E15="B",(($G15*$J15)/$M15)*$O$5,
IF($E15="K",(($G15*$J15)/$M15)*$O$6,
IF($E15="S",(($G15*$J15)/$M15)*$O$7,
IF($E15="F",(($G15*$J15)/$M15)*$O$8,
IF($E15="L",(($G15*$J15)/$M15)*$O$9,
IF($E15="T",(($G15*$J15)/$M15)*$O$10))))))))</f>
        <v>0</v>
      </c>
      <c r="P15" s="20" t="b">
        <f t="shared" ref="P15" si="7">IF(M15="",0,
IF($E15="A",(($G15*$K15)/$M15)*$P$4,
IF($E15="B",(($G15*$K15)/$M15)*$P$5,
IF($E15="K",(($G15*$K15)/$M15)*$P$6,
IF($E15="S",(($G15*$K15)/$M15)*$P$7,
IF($E15="F",(($G15*$K15)/$M15)*$P$8,
IF($E15="L",(($G15*$K15)/$M15)*$P$9,
IF($E15="T",(($G15*$K15)/$M15)*$P$10))))))))</f>
        <v>0</v>
      </c>
      <c r="Q15" s="20">
        <f t="shared" ref="Q15" si="8">SUM(N15:P15)</f>
        <v>0</v>
      </c>
      <c r="R15" s="20">
        <f t="shared" ref="R15" si="9">Q15/12</f>
        <v>0</v>
      </c>
      <c r="S15" s="40">
        <f t="shared" ref="S15" si="10">Q15*$S$6</f>
        <v>0</v>
      </c>
      <c r="T15" s="40">
        <f t="shared" ref="T15" si="11">S15/12</f>
        <v>0</v>
      </c>
    </row>
    <row r="16" spans="1:24" s="143" customFormat="1" ht="12.6" customHeight="1">
      <c r="A16" s="52">
        <v>3</v>
      </c>
      <c r="B16" s="87" t="s">
        <v>69</v>
      </c>
      <c r="C16" s="46"/>
      <c r="D16" s="46" t="s">
        <v>72</v>
      </c>
      <c r="E16" s="139"/>
      <c r="F16" s="140" t="s">
        <v>73</v>
      </c>
      <c r="G16" s="145">
        <v>21.69</v>
      </c>
      <c r="H16" s="46"/>
      <c r="I16" s="75"/>
      <c r="J16" s="75"/>
      <c r="K16" s="75"/>
      <c r="L16" s="142">
        <f t="shared" ref="L16:L79" si="12">G16*I16</f>
        <v>0</v>
      </c>
      <c r="M16" s="19">
        <v>240</v>
      </c>
      <c r="N16" s="20" t="b">
        <f t="shared" ref="N16:N79" si="13">IF(M16="",0,
IF($E16="A",(($G16*$I16)/$M16)*$N$4,
IF($E16="B",(($G16*$I16)/$M16)*$N$5,
IF($E16="K",(($G16*$I16)/$M16)*$N$6,
IF($E16="S",(($G16*$I16)/$M16)*$N$7,
IF($E16="F",(($G16*$I16)/$M16)*$N$8,
IF($E16="L",(($G16*$I16)/$M16)*$N$9,
IF($E16="T",(($G16*$I16)/$M16)*$N$10))))))))</f>
        <v>0</v>
      </c>
      <c r="O16" s="20" t="b">
        <f t="shared" ref="O16:O79" si="14">IF(M16="",0,
IF($E16="A",(($G16*$J16)/$M16)*$O$4,
IF($E16="B",(($G16*$J16)/$M16)*$O$5,
IF($E16="K",(($G16*$J16)/$M16)*$O$6,
IF($E16="S",(($G16*$J16)/$M16)*$O$7,
IF($E16="F",(($G16*$J16)/$M16)*$O$8,
IF($E16="L",(($G16*$J16)/$M16)*$O$9,
IF($E16="T",(($G16*$J16)/$M16)*$O$10))))))))</f>
        <v>0</v>
      </c>
      <c r="P16" s="20" t="b">
        <f t="shared" ref="P16:P79" si="15">IF(M16="",0,
IF($E16="A",(($G16*$K16)/$M16)*$P$4,
IF($E16="B",(($G16*$K16)/$M16)*$P$5,
IF($E16="K",(($G16*$K16)/$M16)*$P$6,
IF($E16="S",(($G16*$K16)/$M16)*$P$7,
IF($E16="F",(($G16*$K16)/$M16)*$P$8,
IF($E16="L",(($G16*$K16)/$M16)*$P$9,
IF($E16="T",(($G16*$K16)/$M16)*$P$10))))))))</f>
        <v>0</v>
      </c>
      <c r="Q16" s="20">
        <f t="shared" ref="Q16:Q78" si="16">SUM(N16:P16)</f>
        <v>0</v>
      </c>
      <c r="R16" s="20">
        <f t="shared" ref="R16:R78" si="17">Q16/12</f>
        <v>0</v>
      </c>
      <c r="S16" s="40">
        <f t="shared" ref="S16:S78" si="18">Q16*$S$6</f>
        <v>0</v>
      </c>
      <c r="T16" s="40">
        <f t="shared" ref="T16:T78" si="19">S16/12</f>
        <v>0</v>
      </c>
    </row>
    <row r="17" spans="1:20" s="143" customFormat="1" ht="12.6" customHeight="1">
      <c r="A17" s="52">
        <v>4</v>
      </c>
      <c r="B17" s="87" t="s">
        <v>69</v>
      </c>
      <c r="C17" s="46"/>
      <c r="D17" s="46" t="s">
        <v>76</v>
      </c>
      <c r="E17" s="139"/>
      <c r="F17" s="140" t="s">
        <v>78</v>
      </c>
      <c r="G17" s="145">
        <v>4.46</v>
      </c>
      <c r="H17" s="46"/>
      <c r="I17" s="75"/>
      <c r="J17" s="75"/>
      <c r="K17" s="75"/>
      <c r="L17" s="142">
        <f t="shared" si="12"/>
        <v>0</v>
      </c>
      <c r="M17" s="19">
        <v>240</v>
      </c>
      <c r="N17" s="20" t="b">
        <f t="shared" si="13"/>
        <v>0</v>
      </c>
      <c r="O17" s="20" t="b">
        <f t="shared" si="14"/>
        <v>0</v>
      </c>
      <c r="P17" s="20" t="b">
        <f t="shared" si="15"/>
        <v>0</v>
      </c>
      <c r="Q17" s="20">
        <f t="shared" si="16"/>
        <v>0</v>
      </c>
      <c r="R17" s="20">
        <f t="shared" si="17"/>
        <v>0</v>
      </c>
      <c r="S17" s="40">
        <f t="shared" si="18"/>
        <v>0</v>
      </c>
      <c r="T17" s="40">
        <f t="shared" si="19"/>
        <v>0</v>
      </c>
    </row>
    <row r="18" spans="1:20" s="143" customFormat="1" ht="12.6" customHeight="1">
      <c r="A18" s="52">
        <v>5</v>
      </c>
      <c r="B18" s="87" t="s">
        <v>69</v>
      </c>
      <c r="C18" s="46"/>
      <c r="D18" s="46" t="s">
        <v>77</v>
      </c>
      <c r="E18" s="139"/>
      <c r="F18" s="144" t="s">
        <v>79</v>
      </c>
      <c r="G18" s="145">
        <v>6.14</v>
      </c>
      <c r="H18" s="46"/>
      <c r="I18" s="75"/>
      <c r="J18" s="75"/>
      <c r="K18" s="75"/>
      <c r="L18" s="142">
        <f t="shared" si="12"/>
        <v>0</v>
      </c>
      <c r="M18" s="19">
        <v>240</v>
      </c>
      <c r="N18" s="20" t="b">
        <f t="shared" si="13"/>
        <v>0</v>
      </c>
      <c r="O18" s="20" t="b">
        <f t="shared" si="14"/>
        <v>0</v>
      </c>
      <c r="P18" s="20" t="b">
        <f t="shared" si="15"/>
        <v>0</v>
      </c>
      <c r="Q18" s="20">
        <f t="shared" si="16"/>
        <v>0</v>
      </c>
      <c r="R18" s="20">
        <f t="shared" si="17"/>
        <v>0</v>
      </c>
      <c r="S18" s="40">
        <f t="shared" si="18"/>
        <v>0</v>
      </c>
      <c r="T18" s="40">
        <f t="shared" si="19"/>
        <v>0</v>
      </c>
    </row>
    <row r="19" spans="1:20" s="143" customFormat="1" ht="12.6" customHeight="1">
      <c r="A19" s="52">
        <v>6</v>
      </c>
      <c r="B19" s="87" t="s">
        <v>69</v>
      </c>
      <c r="C19" s="46"/>
      <c r="D19" s="46" t="s">
        <v>80</v>
      </c>
      <c r="E19" s="139"/>
      <c r="F19" s="144" t="s">
        <v>81</v>
      </c>
      <c r="G19" s="141">
        <v>23.25</v>
      </c>
      <c r="H19" s="46"/>
      <c r="I19" s="75"/>
      <c r="J19" s="75"/>
      <c r="K19" s="75"/>
      <c r="L19" s="142">
        <f t="shared" si="12"/>
        <v>0</v>
      </c>
      <c r="M19" s="19">
        <v>240</v>
      </c>
      <c r="N19" s="20" t="b">
        <f>IF(M19="",0,
IF($E19="A",(($G19*$I19)/$M19)*$N$4,
IF($E19="B",(($G19*$I19)/$M19)*$N$5,
IF($E19="K",(($G19*$I19)/$M19)*$N$6,
IF($E19="S",(($G19*$I19)/$M19)*$N$7,
IF($E19="F",(($G19*$I19)/$M19)*$N$8,
IF($E19="L",(($G19*$I19)/$M19)*$N$9,
IF($E19="T",(($G19*$I19)/$M19)*$N$10))))))))</f>
        <v>0</v>
      </c>
      <c r="O19" s="20" t="b">
        <f t="shared" si="14"/>
        <v>0</v>
      </c>
      <c r="P19" s="20" t="b">
        <f t="shared" si="15"/>
        <v>0</v>
      </c>
      <c r="Q19" s="20">
        <f t="shared" si="16"/>
        <v>0</v>
      </c>
      <c r="R19" s="20">
        <f t="shared" si="17"/>
        <v>0</v>
      </c>
      <c r="S19" s="40">
        <f t="shared" si="18"/>
        <v>0</v>
      </c>
      <c r="T19" s="40">
        <f t="shared" si="19"/>
        <v>0</v>
      </c>
    </row>
    <row r="20" spans="1:20" s="143" customFormat="1" ht="12.6" customHeight="1">
      <c r="A20" s="52">
        <v>7</v>
      </c>
      <c r="B20" s="87" t="s">
        <v>69</v>
      </c>
      <c r="C20" s="46"/>
      <c r="D20" s="46" t="s">
        <v>82</v>
      </c>
      <c r="E20" s="139"/>
      <c r="F20" s="144" t="s">
        <v>83</v>
      </c>
      <c r="G20" s="141">
        <v>6.14</v>
      </c>
      <c r="H20" s="46"/>
      <c r="I20" s="75"/>
      <c r="J20" s="75"/>
      <c r="K20" s="75"/>
      <c r="L20" s="142">
        <f t="shared" si="12"/>
        <v>0</v>
      </c>
      <c r="M20" s="19">
        <v>240</v>
      </c>
      <c r="N20" s="20" t="b">
        <f t="shared" si="13"/>
        <v>0</v>
      </c>
      <c r="O20" s="20" t="b">
        <f t="shared" si="14"/>
        <v>0</v>
      </c>
      <c r="P20" s="20" t="b">
        <f t="shared" si="15"/>
        <v>0</v>
      </c>
      <c r="Q20" s="20">
        <f t="shared" si="16"/>
        <v>0</v>
      </c>
      <c r="R20" s="20">
        <f t="shared" si="17"/>
        <v>0</v>
      </c>
      <c r="S20" s="40">
        <f t="shared" si="18"/>
        <v>0</v>
      </c>
      <c r="T20" s="40">
        <f t="shared" si="19"/>
        <v>0</v>
      </c>
    </row>
    <row r="21" spans="1:20" s="143" customFormat="1" ht="12.6" customHeight="1">
      <c r="A21" s="52">
        <v>8</v>
      </c>
      <c r="B21" s="87" t="s">
        <v>69</v>
      </c>
      <c r="C21" s="46"/>
      <c r="D21" s="46" t="s">
        <v>82</v>
      </c>
      <c r="E21" s="139"/>
      <c r="F21" s="144" t="s">
        <v>85</v>
      </c>
      <c r="G21" s="141">
        <v>19.71</v>
      </c>
      <c r="H21" s="46"/>
      <c r="I21" s="75"/>
      <c r="J21" s="75"/>
      <c r="K21" s="75"/>
      <c r="L21" s="142">
        <f t="shared" si="12"/>
        <v>0</v>
      </c>
      <c r="M21" s="19">
        <v>240</v>
      </c>
      <c r="N21" s="20" t="b">
        <f t="shared" si="13"/>
        <v>0</v>
      </c>
      <c r="O21" s="20" t="b">
        <f t="shared" si="14"/>
        <v>0</v>
      </c>
      <c r="P21" s="20" t="b">
        <f t="shared" si="15"/>
        <v>0</v>
      </c>
      <c r="Q21" s="20">
        <f t="shared" si="16"/>
        <v>0</v>
      </c>
      <c r="R21" s="20">
        <f t="shared" si="17"/>
        <v>0</v>
      </c>
      <c r="S21" s="40">
        <f t="shared" si="18"/>
        <v>0</v>
      </c>
      <c r="T21" s="40">
        <f t="shared" si="19"/>
        <v>0</v>
      </c>
    </row>
    <row r="22" spans="1:20" s="143" customFormat="1" ht="12.6" customHeight="1">
      <c r="A22" s="52">
        <v>9</v>
      </c>
      <c r="B22" s="87" t="s">
        <v>69</v>
      </c>
      <c r="C22" s="46"/>
      <c r="D22" s="46" t="s">
        <v>84</v>
      </c>
      <c r="E22" s="139"/>
      <c r="F22" s="144" t="s">
        <v>86</v>
      </c>
      <c r="G22" s="141">
        <v>2.74</v>
      </c>
      <c r="H22" s="46"/>
      <c r="I22" s="75"/>
      <c r="J22" s="75"/>
      <c r="K22" s="75"/>
      <c r="L22" s="142">
        <f t="shared" si="12"/>
        <v>0</v>
      </c>
      <c r="M22" s="19">
        <v>240</v>
      </c>
      <c r="N22" s="20" t="b">
        <f t="shared" si="13"/>
        <v>0</v>
      </c>
      <c r="O22" s="20" t="b">
        <f t="shared" si="14"/>
        <v>0</v>
      </c>
      <c r="P22" s="20" t="b">
        <f t="shared" si="15"/>
        <v>0</v>
      </c>
      <c r="Q22" s="20">
        <f t="shared" si="16"/>
        <v>0</v>
      </c>
      <c r="R22" s="20">
        <f t="shared" si="17"/>
        <v>0</v>
      </c>
      <c r="S22" s="40">
        <f t="shared" si="18"/>
        <v>0</v>
      </c>
      <c r="T22" s="40">
        <f t="shared" si="19"/>
        <v>0</v>
      </c>
    </row>
    <row r="23" spans="1:20" s="143" customFormat="1" ht="12.6" customHeight="1">
      <c r="A23" s="52">
        <v>10</v>
      </c>
      <c r="B23" s="87" t="s">
        <v>69</v>
      </c>
      <c r="C23" s="46"/>
      <c r="D23" s="46" t="s">
        <v>87</v>
      </c>
      <c r="E23" s="139"/>
      <c r="F23" s="144" t="s">
        <v>93</v>
      </c>
      <c r="G23" s="141">
        <v>8.2100000000000009</v>
      </c>
      <c r="H23" s="46"/>
      <c r="I23" s="75"/>
      <c r="J23" s="75"/>
      <c r="K23" s="75"/>
      <c r="L23" s="142">
        <f>G23*I23</f>
        <v>0</v>
      </c>
      <c r="M23" s="19">
        <v>240</v>
      </c>
      <c r="N23" s="20" t="b">
        <f>IF(M23="",0,
IF($E23="A",(($G23*$I23)/$M23)*$N$4,
IF($E23="B",(($G23*$I23)/$M23)*$N$5,
IF($E23="K",(($G23*$I23)/$M23)*$N$6,
IF($E23="S",(($G23*$I23)/$M23)*$N$7,
IF($E23="F",(($G23*$I23)/$M23)*$N$8,
IF($E23="L",(($G23*$I23)/$M23)*$N$9,
IF($E23="T",(($G23*$I23)/$M23)*$N$10))))))))</f>
        <v>0</v>
      </c>
      <c r="O23" s="20" t="b">
        <f>IF(M23="",0,
IF($E23="A",(($G23*$J23)/$M23)*$O$4,
IF($E23="B",(($G23*$J23)/$M23)*$O$5,
IF($E23="K",(($G23*$J23)/$M23)*$O$6,
IF($E23="S",(($G23*$J23)/$M23)*$O$7,
IF($E23="F",(($G23*$J23)/$M23)*$O$8,
IF($E23="L",(($G23*$J23)/$M23)*$O$9,
IF($E23="T",(($G23*$J23)/$M23)*$O$10))))))))</f>
        <v>0</v>
      </c>
      <c r="P23" s="20" t="b">
        <f>IF(M23="",0,
IF($E23="A",(($G23*$K23)/$M23)*$P$4,
IF($E23="B",(($G23*$K23)/$M23)*$P$5,
IF($E23="K",(($G23*$K23)/$M23)*$P$6,
IF($E23="S",(($G23*$K23)/$M23)*$P$7,
IF($E23="F",(($G23*$K23)/$M23)*$P$8,
IF($E23="L",(($G23*$K23)/$M23)*$P$9,
IF($E23="T",(($G23*$K23)/$M23)*$P$10))))))))</f>
        <v>0</v>
      </c>
      <c r="Q23" s="20">
        <f t="shared" si="16"/>
        <v>0</v>
      </c>
      <c r="R23" s="20">
        <f t="shared" si="17"/>
        <v>0</v>
      </c>
      <c r="S23" s="40">
        <f t="shared" si="18"/>
        <v>0</v>
      </c>
      <c r="T23" s="40">
        <f t="shared" si="19"/>
        <v>0</v>
      </c>
    </row>
    <row r="24" spans="1:20" s="143" customFormat="1" ht="12.6" customHeight="1">
      <c r="A24" s="52">
        <v>11</v>
      </c>
      <c r="B24" s="87" t="s">
        <v>69</v>
      </c>
      <c r="C24" s="46"/>
      <c r="D24" s="46" t="s">
        <v>129</v>
      </c>
      <c r="E24" s="139"/>
      <c r="F24" s="144" t="s">
        <v>130</v>
      </c>
      <c r="G24" s="141">
        <v>48.9</v>
      </c>
      <c r="H24" s="46"/>
      <c r="I24" s="75"/>
      <c r="J24" s="75"/>
      <c r="K24" s="75"/>
      <c r="L24" s="142">
        <f>G24*I24</f>
        <v>0</v>
      </c>
      <c r="M24" s="19">
        <v>240</v>
      </c>
      <c r="N24" s="20" t="b">
        <f>IF(M24="",0,
IF($E24="A",(($G24*$I24)/$M24)*$N$4,
IF($E24="B",(($G24*$I24)/$M24)*$N$5,
IF($E24="K",(($G24*$I24)/$M24)*$N$6,
IF($E24="S",(($G24*$I24)/$M24)*$N$7,
IF($E24="F",(($G24*$I24)/$M24)*$N$8,
IF($E24="L",(($G24*$I24)/$M24)*$N$9,
IF($E24="T",(($G24*$I24)/$M24)*$N$10))))))))</f>
        <v>0</v>
      </c>
      <c r="O24" s="20" t="b">
        <f>IF(M24="",0,
IF($E24="A",(($G24*$J24)/$M24)*$O$4,
IF($E24="B",(($G24*$J24)/$M24)*$O$5,
IF($E24="K",(($G24*$J24)/$M24)*$O$6,
IF($E24="S",(($G24*$J24)/$M24)*$O$7,
IF($E24="F",(($G24*$J24)/$M24)*$O$8,
IF($E24="L",(($G24*$J24)/$M24)*$O$9,
IF($E24="T",(($G24*$J24)/$M24)*$O$10))))))))</f>
        <v>0</v>
      </c>
      <c r="P24" s="20" t="b">
        <f>IF(M24="",0,
IF($E24="A",(($G24*$K24)/$M24)*$P$4,
IF($E24="B",(($G24*$K24)/$M24)*$P$5,
IF($E24="K",(($G24*$K24)/$M24)*$P$6,
IF($E24="S",(($G24*$K24)/$M24)*$P$7,
IF($E24="F",(($G24*$K24)/$M24)*$P$8,
IF($E24="L",(($G24*$K24)/$M24)*$P$9,
IF($E24="T",(($G24*$K24)/$M24)*$P$10))))))))</f>
        <v>0</v>
      </c>
      <c r="Q24" s="20">
        <f t="shared" si="16"/>
        <v>0</v>
      </c>
      <c r="R24" s="20">
        <f t="shared" si="17"/>
        <v>0</v>
      </c>
      <c r="S24" s="40">
        <f t="shared" si="18"/>
        <v>0</v>
      </c>
      <c r="T24" s="40">
        <f t="shared" si="19"/>
        <v>0</v>
      </c>
    </row>
    <row r="25" spans="1:20" s="143" customFormat="1" ht="12.6" customHeight="1">
      <c r="A25" s="52">
        <v>13</v>
      </c>
      <c r="B25" s="87" t="s">
        <v>69</v>
      </c>
      <c r="C25" s="46"/>
      <c r="D25" s="46" t="s">
        <v>128</v>
      </c>
      <c r="E25" s="139"/>
      <c r="F25" s="144" t="s">
        <v>106</v>
      </c>
      <c r="G25" s="141">
        <v>4.5999999999999996</v>
      </c>
      <c r="H25" s="46"/>
      <c r="I25" s="75"/>
      <c r="J25" s="75"/>
      <c r="K25" s="75"/>
      <c r="L25" s="142">
        <f t="shared" ref="L25" si="20">G25*I25</f>
        <v>0</v>
      </c>
      <c r="M25" s="19">
        <v>240</v>
      </c>
      <c r="N25" s="20" t="b">
        <f t="shared" ref="N25" si="21">IF(M25="",0,
IF($E25="A",(($G25*$I25)/$M25)*$N$4,
IF($E25="B",(($G25*$I25)/$M25)*$N$5,
IF($E25="K",(($G25*$I25)/$M25)*$N$6,
IF($E25="S",(($G25*$I25)/$M25)*$N$7,
IF($E25="F",(($G25*$I25)/$M25)*$N$8,
IF($E25="L",(($G25*$I25)/$M25)*$N$9,
IF($E25="T",(($G25*$I25)/$M25)*$N$10))))))))</f>
        <v>0</v>
      </c>
      <c r="O25" s="20" t="b">
        <f t="shared" ref="O25" si="22">IF(M25="",0,
IF($E25="A",(($G25*$J25)/$M25)*$O$4,
IF($E25="B",(($G25*$J25)/$M25)*$O$5,
IF($E25="K",(($G25*$J25)/$M25)*$O$6,
IF($E25="S",(($G25*$J25)/$M25)*$O$7,
IF($E25="F",(($G25*$J25)/$M25)*$O$8,
IF($E25="L",(($G25*$J25)/$M25)*$O$9,
IF($E25="T",(($G25*$J25)/$M25)*$O$10))))))))</f>
        <v>0</v>
      </c>
      <c r="P25" s="20" t="b">
        <f t="shared" ref="P25" si="23">IF(M25="",0,
IF($E25="A",(($G25*$K25)/$M25)*$P$4,
IF($E25="B",(($G25*$K25)/$M25)*$P$5,
IF($E25="K",(($G25*$K25)/$M25)*$P$6,
IF($E25="S",(($G25*$K25)/$M25)*$P$7,
IF($E25="F",(($G25*$K25)/$M25)*$P$8,
IF($E25="L",(($G25*$K25)/$M25)*$P$9,
IF($E25="T",(($G25*$K25)/$M25)*$P$10))))))))</f>
        <v>0</v>
      </c>
      <c r="Q25" s="20">
        <f t="shared" ref="Q25" si="24">SUM(N25:P25)</f>
        <v>0</v>
      </c>
      <c r="R25" s="20">
        <f t="shared" ref="R25" si="25">Q25/12</f>
        <v>0</v>
      </c>
      <c r="S25" s="40">
        <f t="shared" ref="S25" si="26">Q25*$S$6</f>
        <v>0</v>
      </c>
      <c r="T25" s="40">
        <f t="shared" ref="T25" si="27">S25/12</f>
        <v>0</v>
      </c>
    </row>
    <row r="26" spans="1:20" s="143" customFormat="1" ht="12.6" customHeight="1">
      <c r="A26" s="52">
        <v>14</v>
      </c>
      <c r="B26" s="87" t="s">
        <v>69</v>
      </c>
      <c r="C26" s="46"/>
      <c r="D26" s="46" t="s">
        <v>127</v>
      </c>
      <c r="E26" s="139"/>
      <c r="F26" s="144" t="s">
        <v>125</v>
      </c>
      <c r="G26" s="141">
        <v>14.76</v>
      </c>
      <c r="H26" s="46"/>
      <c r="I26" s="75"/>
      <c r="J26" s="75"/>
      <c r="K26" s="75"/>
      <c r="L26" s="142">
        <f t="shared" si="12"/>
        <v>0</v>
      </c>
      <c r="M26" s="19">
        <v>240</v>
      </c>
      <c r="N26" s="20" t="b">
        <f t="shared" si="13"/>
        <v>0</v>
      </c>
      <c r="O26" s="20" t="b">
        <f t="shared" si="14"/>
        <v>0</v>
      </c>
      <c r="P26" s="20" t="b">
        <f t="shared" si="15"/>
        <v>0</v>
      </c>
      <c r="Q26" s="20">
        <f t="shared" si="16"/>
        <v>0</v>
      </c>
      <c r="R26" s="20">
        <f t="shared" si="17"/>
        <v>0</v>
      </c>
      <c r="S26" s="40">
        <f t="shared" si="18"/>
        <v>0</v>
      </c>
      <c r="T26" s="40">
        <f t="shared" si="19"/>
        <v>0</v>
      </c>
    </row>
    <row r="27" spans="1:20" s="143" customFormat="1" ht="12.6" customHeight="1">
      <c r="A27" s="52">
        <v>15</v>
      </c>
      <c r="B27" s="87" t="s">
        <v>69</v>
      </c>
      <c r="C27" s="46"/>
      <c r="D27" s="46" t="s">
        <v>126</v>
      </c>
      <c r="E27" s="139"/>
      <c r="F27" s="144" t="s">
        <v>125</v>
      </c>
      <c r="G27" s="141">
        <v>14.43</v>
      </c>
      <c r="H27" s="46"/>
      <c r="I27" s="75"/>
      <c r="J27" s="75"/>
      <c r="K27" s="75"/>
      <c r="L27" s="142">
        <f t="shared" si="12"/>
        <v>0</v>
      </c>
      <c r="M27" s="19">
        <v>240</v>
      </c>
      <c r="N27" s="20" t="b">
        <f t="shared" si="13"/>
        <v>0</v>
      </c>
      <c r="O27" s="20" t="b">
        <f t="shared" si="14"/>
        <v>0</v>
      </c>
      <c r="P27" s="20" t="b">
        <f t="shared" si="15"/>
        <v>0</v>
      </c>
      <c r="Q27" s="20">
        <f t="shared" si="16"/>
        <v>0</v>
      </c>
      <c r="R27" s="20">
        <f t="shared" si="17"/>
        <v>0</v>
      </c>
      <c r="S27" s="40">
        <f t="shared" si="18"/>
        <v>0</v>
      </c>
      <c r="T27" s="40">
        <f t="shared" si="19"/>
        <v>0</v>
      </c>
    </row>
    <row r="28" spans="1:20" s="143" customFormat="1" ht="12.6" customHeight="1">
      <c r="A28" s="52">
        <v>16</v>
      </c>
      <c r="B28" s="87" t="s">
        <v>69</v>
      </c>
      <c r="C28" s="46"/>
      <c r="D28" s="46" t="s">
        <v>124</v>
      </c>
      <c r="E28" s="139"/>
      <c r="F28" s="144" t="s">
        <v>125</v>
      </c>
      <c r="G28" s="141">
        <v>30.09</v>
      </c>
      <c r="H28" s="46"/>
      <c r="I28" s="75"/>
      <c r="J28" s="75"/>
      <c r="K28" s="75"/>
      <c r="L28" s="142">
        <f t="shared" si="12"/>
        <v>0</v>
      </c>
      <c r="M28" s="19">
        <v>240</v>
      </c>
      <c r="N28" s="20" t="b">
        <f t="shared" si="13"/>
        <v>0</v>
      </c>
      <c r="O28" s="20" t="b">
        <f t="shared" si="14"/>
        <v>0</v>
      </c>
      <c r="P28" s="20" t="b">
        <f t="shared" si="15"/>
        <v>0</v>
      </c>
      <c r="Q28" s="20">
        <f t="shared" si="16"/>
        <v>0</v>
      </c>
      <c r="R28" s="20">
        <f t="shared" si="17"/>
        <v>0</v>
      </c>
      <c r="S28" s="40">
        <f t="shared" si="18"/>
        <v>0</v>
      </c>
      <c r="T28" s="40">
        <f t="shared" si="19"/>
        <v>0</v>
      </c>
    </row>
    <row r="29" spans="1:20" s="143" customFormat="1" ht="12.6" customHeight="1">
      <c r="A29" s="52">
        <v>17</v>
      </c>
      <c r="B29" s="87" t="s">
        <v>69</v>
      </c>
      <c r="C29" s="46"/>
      <c r="D29" s="46" t="s">
        <v>122</v>
      </c>
      <c r="E29" s="139"/>
      <c r="F29" s="144" t="s">
        <v>123</v>
      </c>
      <c r="G29" s="141">
        <v>10.81</v>
      </c>
      <c r="H29" s="46"/>
      <c r="I29" s="75"/>
      <c r="J29" s="75"/>
      <c r="K29" s="75"/>
      <c r="L29" s="142">
        <f t="shared" si="12"/>
        <v>0</v>
      </c>
      <c r="M29" s="19">
        <v>240</v>
      </c>
      <c r="N29" s="20" t="b">
        <f t="shared" si="13"/>
        <v>0</v>
      </c>
      <c r="O29" s="20" t="b">
        <f t="shared" si="14"/>
        <v>0</v>
      </c>
      <c r="P29" s="20" t="b">
        <f t="shared" si="15"/>
        <v>0</v>
      </c>
      <c r="Q29" s="20">
        <f t="shared" si="16"/>
        <v>0</v>
      </c>
      <c r="R29" s="20">
        <f t="shared" si="17"/>
        <v>0</v>
      </c>
      <c r="S29" s="40">
        <f t="shared" si="18"/>
        <v>0</v>
      </c>
      <c r="T29" s="40">
        <f t="shared" si="19"/>
        <v>0</v>
      </c>
    </row>
    <row r="30" spans="1:20" s="143" customFormat="1" ht="12.6" customHeight="1">
      <c r="A30" s="52">
        <v>18</v>
      </c>
      <c r="B30" s="87" t="s">
        <v>69</v>
      </c>
      <c r="C30" s="46"/>
      <c r="D30" s="46" t="s">
        <v>120</v>
      </c>
      <c r="E30" s="139"/>
      <c r="F30" s="144" t="s">
        <v>121</v>
      </c>
      <c r="G30" s="141">
        <v>12.26</v>
      </c>
      <c r="H30" s="46"/>
      <c r="I30" s="75"/>
      <c r="J30" s="75"/>
      <c r="K30" s="75"/>
      <c r="L30" s="142">
        <f t="shared" si="12"/>
        <v>0</v>
      </c>
      <c r="M30" s="19">
        <v>240</v>
      </c>
      <c r="N30" s="20" t="b">
        <f t="shared" si="13"/>
        <v>0</v>
      </c>
      <c r="O30" s="20" t="b">
        <f t="shared" si="14"/>
        <v>0</v>
      </c>
      <c r="P30" s="20" t="b">
        <f t="shared" si="15"/>
        <v>0</v>
      </c>
      <c r="Q30" s="20">
        <f t="shared" si="16"/>
        <v>0</v>
      </c>
      <c r="R30" s="20">
        <f t="shared" si="17"/>
        <v>0</v>
      </c>
      <c r="S30" s="40">
        <f t="shared" si="18"/>
        <v>0</v>
      </c>
      <c r="T30" s="40">
        <f t="shared" si="19"/>
        <v>0</v>
      </c>
    </row>
    <row r="31" spans="1:20" s="143" customFormat="1" ht="12.6" customHeight="1">
      <c r="A31" s="52">
        <v>19</v>
      </c>
      <c r="B31" s="87" t="s">
        <v>69</v>
      </c>
      <c r="C31" s="46"/>
      <c r="D31" s="46" t="s">
        <v>109</v>
      </c>
      <c r="E31" s="139"/>
      <c r="F31" s="144" t="s">
        <v>98</v>
      </c>
      <c r="G31" s="141">
        <v>21.03</v>
      </c>
      <c r="H31" s="46"/>
      <c r="I31" s="75"/>
      <c r="J31" s="75"/>
      <c r="K31" s="75"/>
      <c r="L31" s="142">
        <f t="shared" si="12"/>
        <v>0</v>
      </c>
      <c r="M31" s="19">
        <v>240</v>
      </c>
      <c r="N31" s="20" t="b">
        <f t="shared" si="13"/>
        <v>0</v>
      </c>
      <c r="O31" s="20" t="b">
        <f t="shared" si="14"/>
        <v>0</v>
      </c>
      <c r="P31" s="20" t="b">
        <f t="shared" si="15"/>
        <v>0</v>
      </c>
      <c r="Q31" s="20">
        <f t="shared" si="16"/>
        <v>0</v>
      </c>
      <c r="R31" s="20">
        <f t="shared" si="17"/>
        <v>0</v>
      </c>
      <c r="S31" s="40">
        <f t="shared" si="18"/>
        <v>0</v>
      </c>
      <c r="T31" s="40">
        <f t="shared" si="19"/>
        <v>0</v>
      </c>
    </row>
    <row r="32" spans="1:20" s="143" customFormat="1" ht="12.6" customHeight="1">
      <c r="A32" s="52">
        <v>20</v>
      </c>
      <c r="B32" s="87" t="s">
        <v>69</v>
      </c>
      <c r="C32" s="46"/>
      <c r="D32" s="46" t="s">
        <v>97</v>
      </c>
      <c r="E32" s="139"/>
      <c r="F32" s="144" t="s">
        <v>98</v>
      </c>
      <c r="G32" s="141">
        <v>14.56</v>
      </c>
      <c r="H32" s="46"/>
      <c r="I32" s="75"/>
      <c r="J32" s="75"/>
      <c r="K32" s="75"/>
      <c r="L32" s="142">
        <f t="shared" si="12"/>
        <v>0</v>
      </c>
      <c r="M32" s="19">
        <v>240</v>
      </c>
      <c r="N32" s="20" t="b">
        <f t="shared" si="13"/>
        <v>0</v>
      </c>
      <c r="O32" s="20" t="b">
        <f t="shared" si="14"/>
        <v>0</v>
      </c>
      <c r="P32" s="20" t="b">
        <f t="shared" si="15"/>
        <v>0</v>
      </c>
      <c r="Q32" s="20">
        <f t="shared" si="16"/>
        <v>0</v>
      </c>
      <c r="R32" s="20">
        <f t="shared" si="17"/>
        <v>0</v>
      </c>
      <c r="S32" s="40">
        <f t="shared" si="18"/>
        <v>0</v>
      </c>
      <c r="T32" s="40">
        <f t="shared" si="19"/>
        <v>0</v>
      </c>
    </row>
    <row r="33" spans="1:20" s="143" customFormat="1" ht="12.6" customHeight="1">
      <c r="A33" s="52">
        <v>21</v>
      </c>
      <c r="B33" s="87" t="s">
        <v>69</v>
      </c>
      <c r="C33" s="46"/>
      <c r="D33" s="46" t="s">
        <v>99</v>
      </c>
      <c r="E33" s="139"/>
      <c r="F33" s="144" t="s">
        <v>100</v>
      </c>
      <c r="G33" s="141">
        <v>43.01</v>
      </c>
      <c r="H33" s="46"/>
      <c r="I33" s="75"/>
      <c r="J33" s="75"/>
      <c r="K33" s="75"/>
      <c r="L33" s="142">
        <f t="shared" si="12"/>
        <v>0</v>
      </c>
      <c r="M33" s="19">
        <v>240</v>
      </c>
      <c r="N33" s="20" t="b">
        <f t="shared" si="13"/>
        <v>0</v>
      </c>
      <c r="O33" s="20" t="b">
        <f t="shared" si="14"/>
        <v>0</v>
      </c>
      <c r="P33" s="20" t="b">
        <f t="shared" si="15"/>
        <v>0</v>
      </c>
      <c r="Q33" s="20">
        <f t="shared" si="16"/>
        <v>0</v>
      </c>
      <c r="R33" s="20">
        <f t="shared" si="17"/>
        <v>0</v>
      </c>
      <c r="S33" s="40">
        <f t="shared" si="18"/>
        <v>0</v>
      </c>
      <c r="T33" s="40">
        <f t="shared" si="19"/>
        <v>0</v>
      </c>
    </row>
    <row r="34" spans="1:20" s="143" customFormat="1" ht="12.6" customHeight="1">
      <c r="A34" s="52">
        <v>22</v>
      </c>
      <c r="B34" s="87" t="s">
        <v>69</v>
      </c>
      <c r="C34" s="46"/>
      <c r="D34" s="46" t="s">
        <v>114</v>
      </c>
      <c r="E34" s="139"/>
      <c r="F34" s="144" t="s">
        <v>83</v>
      </c>
      <c r="G34" s="141">
        <v>29.45</v>
      </c>
      <c r="H34" s="46"/>
      <c r="I34" s="75"/>
      <c r="J34" s="75"/>
      <c r="K34" s="75"/>
      <c r="L34" s="142">
        <f t="shared" si="12"/>
        <v>0</v>
      </c>
      <c r="M34" s="19">
        <v>240</v>
      </c>
      <c r="N34" s="20" t="b">
        <f t="shared" si="13"/>
        <v>0</v>
      </c>
      <c r="O34" s="20" t="b">
        <f t="shared" si="14"/>
        <v>0</v>
      </c>
      <c r="P34" s="20" t="b">
        <f t="shared" si="15"/>
        <v>0</v>
      </c>
      <c r="Q34" s="20">
        <f t="shared" si="16"/>
        <v>0</v>
      </c>
      <c r="R34" s="20">
        <f t="shared" si="17"/>
        <v>0</v>
      </c>
      <c r="S34" s="40">
        <f t="shared" si="18"/>
        <v>0</v>
      </c>
      <c r="T34" s="40">
        <f t="shared" si="19"/>
        <v>0</v>
      </c>
    </row>
    <row r="35" spans="1:20" s="143" customFormat="1" ht="12.6" customHeight="1">
      <c r="A35" s="52">
        <v>23</v>
      </c>
      <c r="B35" s="87" t="s">
        <v>69</v>
      </c>
      <c r="C35" s="46"/>
      <c r="D35" s="46" t="s">
        <v>110</v>
      </c>
      <c r="E35" s="139"/>
      <c r="F35" s="144" t="s">
        <v>111</v>
      </c>
      <c r="G35" s="141">
        <v>5.76</v>
      </c>
      <c r="H35" s="46"/>
      <c r="I35" s="75"/>
      <c r="J35" s="75"/>
      <c r="K35" s="75"/>
      <c r="L35" s="142">
        <f t="shared" si="12"/>
        <v>0</v>
      </c>
      <c r="M35" s="19">
        <v>240</v>
      </c>
      <c r="N35" s="20" t="b">
        <f t="shared" si="13"/>
        <v>0</v>
      </c>
      <c r="O35" s="20" t="b">
        <f t="shared" si="14"/>
        <v>0</v>
      </c>
      <c r="P35" s="20" t="b">
        <f t="shared" si="15"/>
        <v>0</v>
      </c>
      <c r="Q35" s="20">
        <f t="shared" si="16"/>
        <v>0</v>
      </c>
      <c r="R35" s="20">
        <f t="shared" si="17"/>
        <v>0</v>
      </c>
      <c r="S35" s="40">
        <f t="shared" si="18"/>
        <v>0</v>
      </c>
      <c r="T35" s="40">
        <f t="shared" si="19"/>
        <v>0</v>
      </c>
    </row>
    <row r="36" spans="1:20" s="143" customFormat="1" ht="12.6" customHeight="1">
      <c r="A36" s="52">
        <v>24</v>
      </c>
      <c r="B36" s="87" t="s">
        <v>69</v>
      </c>
      <c r="C36" s="46"/>
      <c r="D36" s="46" t="s">
        <v>112</v>
      </c>
      <c r="E36" s="139"/>
      <c r="F36" s="144" t="s">
        <v>113</v>
      </c>
      <c r="G36" s="141">
        <v>3.68</v>
      </c>
      <c r="H36" s="46"/>
      <c r="I36" s="75"/>
      <c r="J36" s="75"/>
      <c r="K36" s="75"/>
      <c r="L36" s="142">
        <f t="shared" si="12"/>
        <v>0</v>
      </c>
      <c r="M36" s="19">
        <v>240</v>
      </c>
      <c r="N36" s="20" t="b">
        <f t="shared" si="13"/>
        <v>0</v>
      </c>
      <c r="O36" s="20" t="b">
        <f t="shared" si="14"/>
        <v>0</v>
      </c>
      <c r="P36" s="20" t="b">
        <f t="shared" si="15"/>
        <v>0</v>
      </c>
      <c r="Q36" s="20">
        <f t="shared" si="16"/>
        <v>0</v>
      </c>
      <c r="R36" s="20">
        <f t="shared" si="17"/>
        <v>0</v>
      </c>
      <c r="S36" s="40">
        <f t="shared" si="18"/>
        <v>0</v>
      </c>
      <c r="T36" s="40">
        <f t="shared" si="19"/>
        <v>0</v>
      </c>
    </row>
    <row r="37" spans="1:20" s="143" customFormat="1" ht="12.6" customHeight="1">
      <c r="A37" s="52">
        <v>25</v>
      </c>
      <c r="B37" s="87" t="s">
        <v>69</v>
      </c>
      <c r="C37" s="46"/>
      <c r="D37" s="46" t="s">
        <v>115</v>
      </c>
      <c r="E37" s="139"/>
      <c r="F37" s="144" t="s">
        <v>119</v>
      </c>
      <c r="G37" s="141">
        <v>4.9800000000000004</v>
      </c>
      <c r="H37" s="46"/>
      <c r="I37" s="75"/>
      <c r="J37" s="75"/>
      <c r="K37" s="75"/>
      <c r="L37" s="142">
        <f t="shared" si="12"/>
        <v>0</v>
      </c>
      <c r="M37" s="19">
        <v>240</v>
      </c>
      <c r="N37" s="20" t="b">
        <f t="shared" si="13"/>
        <v>0</v>
      </c>
      <c r="O37" s="20" t="b">
        <f t="shared" si="14"/>
        <v>0</v>
      </c>
      <c r="P37" s="20" t="b">
        <f t="shared" si="15"/>
        <v>0</v>
      </c>
      <c r="Q37" s="20">
        <f t="shared" si="16"/>
        <v>0</v>
      </c>
      <c r="R37" s="20">
        <f t="shared" si="17"/>
        <v>0</v>
      </c>
      <c r="S37" s="40">
        <f t="shared" si="18"/>
        <v>0</v>
      </c>
      <c r="T37" s="40">
        <f t="shared" si="19"/>
        <v>0</v>
      </c>
    </row>
    <row r="38" spans="1:20" s="143" customFormat="1" ht="12.6" customHeight="1">
      <c r="A38" s="52">
        <v>26</v>
      </c>
      <c r="B38" s="87" t="s">
        <v>69</v>
      </c>
      <c r="C38" s="46"/>
      <c r="D38" s="46" t="s">
        <v>101</v>
      </c>
      <c r="E38" s="139"/>
      <c r="F38" s="144" t="s">
        <v>102</v>
      </c>
      <c r="G38" s="141">
        <v>25.83</v>
      </c>
      <c r="H38" s="46"/>
      <c r="I38" s="75"/>
      <c r="J38" s="75"/>
      <c r="K38" s="75"/>
      <c r="L38" s="142">
        <f t="shared" si="12"/>
        <v>0</v>
      </c>
      <c r="M38" s="19">
        <v>240</v>
      </c>
      <c r="N38" s="20" t="b">
        <f t="shared" si="13"/>
        <v>0</v>
      </c>
      <c r="O38" s="20" t="b">
        <f t="shared" si="14"/>
        <v>0</v>
      </c>
      <c r="P38" s="20" t="b">
        <f t="shared" si="15"/>
        <v>0</v>
      </c>
      <c r="Q38" s="20">
        <f t="shared" si="16"/>
        <v>0</v>
      </c>
      <c r="R38" s="20">
        <f t="shared" si="17"/>
        <v>0</v>
      </c>
      <c r="S38" s="40">
        <f t="shared" si="18"/>
        <v>0</v>
      </c>
      <c r="T38" s="40">
        <f t="shared" si="19"/>
        <v>0</v>
      </c>
    </row>
    <row r="39" spans="1:20" s="143" customFormat="1" ht="12.6" customHeight="1">
      <c r="A39" s="52">
        <v>27</v>
      </c>
      <c r="B39" s="87" t="s">
        <v>69</v>
      </c>
      <c r="C39" s="46"/>
      <c r="D39" s="46" t="s">
        <v>116</v>
      </c>
      <c r="E39" s="139"/>
      <c r="F39" s="144" t="s">
        <v>132</v>
      </c>
      <c r="G39" s="141">
        <v>9.2799999999999994</v>
      </c>
      <c r="H39" s="46"/>
      <c r="I39" s="75"/>
      <c r="J39" s="75"/>
      <c r="K39" s="75"/>
      <c r="L39" s="142">
        <f t="shared" si="12"/>
        <v>0</v>
      </c>
      <c r="M39" s="19">
        <v>240</v>
      </c>
      <c r="N39" s="20" t="b">
        <f t="shared" si="13"/>
        <v>0</v>
      </c>
      <c r="O39" s="20" t="b">
        <f t="shared" si="14"/>
        <v>0</v>
      </c>
      <c r="P39" s="20" t="b">
        <f t="shared" si="15"/>
        <v>0</v>
      </c>
      <c r="Q39" s="20">
        <f t="shared" si="16"/>
        <v>0</v>
      </c>
      <c r="R39" s="20">
        <f t="shared" si="17"/>
        <v>0</v>
      </c>
      <c r="S39" s="40">
        <f t="shared" si="18"/>
        <v>0</v>
      </c>
      <c r="T39" s="40">
        <f t="shared" si="19"/>
        <v>0</v>
      </c>
    </row>
    <row r="40" spans="1:20" s="143" customFormat="1" ht="12.6" customHeight="1">
      <c r="A40" s="52">
        <v>28</v>
      </c>
      <c r="B40" s="87" t="s">
        <v>69</v>
      </c>
      <c r="C40" s="46"/>
      <c r="D40" s="46" t="s">
        <v>117</v>
      </c>
      <c r="E40" s="139"/>
      <c r="F40" s="144" t="s">
        <v>131</v>
      </c>
      <c r="G40" s="141">
        <v>9.14</v>
      </c>
      <c r="H40" s="46"/>
      <c r="I40" s="75"/>
      <c r="J40" s="75"/>
      <c r="K40" s="75"/>
      <c r="L40" s="142">
        <f t="shared" si="12"/>
        <v>0</v>
      </c>
      <c r="M40" s="19">
        <v>240</v>
      </c>
      <c r="N40" s="20" t="b">
        <f t="shared" si="13"/>
        <v>0</v>
      </c>
      <c r="O40" s="20" t="b">
        <f t="shared" si="14"/>
        <v>0</v>
      </c>
      <c r="P40" s="20" t="b">
        <f t="shared" si="15"/>
        <v>0</v>
      </c>
      <c r="Q40" s="20">
        <f t="shared" si="16"/>
        <v>0</v>
      </c>
      <c r="R40" s="20">
        <f t="shared" si="17"/>
        <v>0</v>
      </c>
      <c r="S40" s="40">
        <f t="shared" si="18"/>
        <v>0</v>
      </c>
      <c r="T40" s="40">
        <f t="shared" si="19"/>
        <v>0</v>
      </c>
    </row>
    <row r="41" spans="1:20" s="143" customFormat="1" ht="12.6" customHeight="1">
      <c r="A41" s="52">
        <v>29</v>
      </c>
      <c r="B41" s="87" t="s">
        <v>69</v>
      </c>
      <c r="C41" s="46"/>
      <c r="D41" s="46" t="s">
        <v>103</v>
      </c>
      <c r="E41" s="139"/>
      <c r="F41" s="144" t="s">
        <v>104</v>
      </c>
      <c r="G41" s="141">
        <v>89.79</v>
      </c>
      <c r="H41" s="46"/>
      <c r="I41" s="75"/>
      <c r="J41" s="75"/>
      <c r="K41" s="75"/>
      <c r="L41" s="142">
        <f t="shared" si="12"/>
        <v>0</v>
      </c>
      <c r="M41" s="19">
        <v>240</v>
      </c>
      <c r="N41" s="20" t="b">
        <f t="shared" si="13"/>
        <v>0</v>
      </c>
      <c r="O41" s="20" t="b">
        <f t="shared" si="14"/>
        <v>0</v>
      </c>
      <c r="P41" s="20" t="b">
        <f t="shared" si="15"/>
        <v>0</v>
      </c>
      <c r="Q41" s="20">
        <f t="shared" si="16"/>
        <v>0</v>
      </c>
      <c r="R41" s="20">
        <f t="shared" si="17"/>
        <v>0</v>
      </c>
      <c r="S41" s="40">
        <f t="shared" si="18"/>
        <v>0</v>
      </c>
      <c r="T41" s="40">
        <f t="shared" si="19"/>
        <v>0</v>
      </c>
    </row>
    <row r="42" spans="1:20" s="143" customFormat="1" ht="12.6" customHeight="1">
      <c r="A42" s="52">
        <v>30</v>
      </c>
      <c r="B42" s="87" t="s">
        <v>69</v>
      </c>
      <c r="C42" s="46"/>
      <c r="D42" s="46" t="s">
        <v>118</v>
      </c>
      <c r="E42" s="139"/>
      <c r="F42" s="144" t="s">
        <v>133</v>
      </c>
      <c r="G42" s="141">
        <v>10.41</v>
      </c>
      <c r="H42" s="46"/>
      <c r="I42" s="75"/>
      <c r="J42" s="75"/>
      <c r="K42" s="75"/>
      <c r="L42" s="142">
        <f t="shared" si="12"/>
        <v>0</v>
      </c>
      <c r="M42" s="19">
        <v>240</v>
      </c>
      <c r="N42" s="20" t="b">
        <f t="shared" si="13"/>
        <v>0</v>
      </c>
      <c r="O42" s="20" t="b">
        <f t="shared" si="14"/>
        <v>0</v>
      </c>
      <c r="P42" s="20" t="b">
        <f t="shared" si="15"/>
        <v>0</v>
      </c>
      <c r="Q42" s="20">
        <f t="shared" si="16"/>
        <v>0</v>
      </c>
      <c r="R42" s="20">
        <f t="shared" si="17"/>
        <v>0</v>
      </c>
      <c r="S42" s="40">
        <f t="shared" si="18"/>
        <v>0</v>
      </c>
      <c r="T42" s="40">
        <f t="shared" si="19"/>
        <v>0</v>
      </c>
    </row>
    <row r="43" spans="1:20" s="143" customFormat="1" ht="12.6" customHeight="1">
      <c r="A43" s="52">
        <v>31</v>
      </c>
      <c r="B43" s="87" t="s">
        <v>69</v>
      </c>
      <c r="C43" s="46"/>
      <c r="D43" s="46" t="s">
        <v>134</v>
      </c>
      <c r="E43" s="139"/>
      <c r="F43" s="144" t="s">
        <v>135</v>
      </c>
      <c r="G43" s="141">
        <v>4.3899999999999997</v>
      </c>
      <c r="H43" s="46"/>
      <c r="I43" s="75"/>
      <c r="J43" s="75"/>
      <c r="K43" s="75"/>
      <c r="L43" s="142">
        <f t="shared" si="12"/>
        <v>0</v>
      </c>
      <c r="M43" s="19">
        <v>240</v>
      </c>
      <c r="N43" s="20" t="b">
        <f t="shared" si="13"/>
        <v>0</v>
      </c>
      <c r="O43" s="20" t="b">
        <f t="shared" si="14"/>
        <v>0</v>
      </c>
      <c r="P43" s="20" t="b">
        <f t="shared" si="15"/>
        <v>0</v>
      </c>
      <c r="Q43" s="20">
        <f t="shared" si="16"/>
        <v>0</v>
      </c>
      <c r="R43" s="20">
        <f t="shared" si="17"/>
        <v>0</v>
      </c>
      <c r="S43" s="40">
        <f t="shared" si="18"/>
        <v>0</v>
      </c>
      <c r="T43" s="40">
        <f t="shared" si="19"/>
        <v>0</v>
      </c>
    </row>
    <row r="44" spans="1:20" s="143" customFormat="1" ht="12.6" customHeight="1">
      <c r="A44" s="52">
        <v>32</v>
      </c>
      <c r="B44" s="87" t="s">
        <v>69</v>
      </c>
      <c r="C44" s="46"/>
      <c r="D44" s="46" t="s">
        <v>136</v>
      </c>
      <c r="E44" s="139"/>
      <c r="F44" s="144" t="s">
        <v>78</v>
      </c>
      <c r="G44" s="141">
        <v>4.43</v>
      </c>
      <c r="H44" s="46"/>
      <c r="I44" s="75"/>
      <c r="J44" s="75"/>
      <c r="K44" s="75"/>
      <c r="L44" s="142">
        <f t="shared" si="12"/>
        <v>0</v>
      </c>
      <c r="M44" s="19">
        <v>240</v>
      </c>
      <c r="N44" s="20" t="b">
        <f t="shared" si="13"/>
        <v>0</v>
      </c>
      <c r="O44" s="20" t="b">
        <f t="shared" si="14"/>
        <v>0</v>
      </c>
      <c r="P44" s="20" t="b">
        <f t="shared" si="15"/>
        <v>0</v>
      </c>
      <c r="Q44" s="20">
        <f t="shared" si="16"/>
        <v>0</v>
      </c>
      <c r="R44" s="20">
        <f t="shared" si="17"/>
        <v>0</v>
      </c>
      <c r="S44" s="40">
        <f t="shared" si="18"/>
        <v>0</v>
      </c>
      <c r="T44" s="40">
        <f t="shared" si="19"/>
        <v>0</v>
      </c>
    </row>
    <row r="45" spans="1:20" s="143" customFormat="1" ht="12.6" customHeight="1">
      <c r="A45" s="52">
        <v>33</v>
      </c>
      <c r="B45" s="87" t="s">
        <v>69</v>
      </c>
      <c r="C45" s="46"/>
      <c r="D45" s="46" t="s">
        <v>137</v>
      </c>
      <c r="E45" s="139"/>
      <c r="F45" s="144" t="s">
        <v>86</v>
      </c>
      <c r="G45" s="141">
        <v>2.4500000000000002</v>
      </c>
      <c r="H45" s="46"/>
      <c r="I45" s="75"/>
      <c r="J45" s="75"/>
      <c r="K45" s="75"/>
      <c r="L45" s="142">
        <f t="shared" si="12"/>
        <v>0</v>
      </c>
      <c r="M45" s="19">
        <v>240</v>
      </c>
      <c r="N45" s="20" t="b">
        <f t="shared" si="13"/>
        <v>0</v>
      </c>
      <c r="O45" s="20" t="b">
        <f t="shared" si="14"/>
        <v>0</v>
      </c>
      <c r="P45" s="20" t="b">
        <f t="shared" si="15"/>
        <v>0</v>
      </c>
      <c r="Q45" s="20">
        <f t="shared" si="16"/>
        <v>0</v>
      </c>
      <c r="R45" s="20">
        <f t="shared" si="17"/>
        <v>0</v>
      </c>
      <c r="S45" s="40">
        <f t="shared" si="18"/>
        <v>0</v>
      </c>
      <c r="T45" s="40">
        <f t="shared" si="19"/>
        <v>0</v>
      </c>
    </row>
    <row r="46" spans="1:20" s="143" customFormat="1" ht="12.6" customHeight="1">
      <c r="A46" s="52">
        <v>34</v>
      </c>
      <c r="B46" s="87" t="s">
        <v>69</v>
      </c>
      <c r="C46" s="46"/>
      <c r="D46" s="46" t="s">
        <v>105</v>
      </c>
      <c r="E46" s="139"/>
      <c r="F46" s="144" t="s">
        <v>106</v>
      </c>
      <c r="G46" s="141">
        <v>7.7</v>
      </c>
      <c r="H46" s="46"/>
      <c r="I46" s="75"/>
      <c r="J46" s="75"/>
      <c r="K46" s="75"/>
      <c r="L46" s="142">
        <f t="shared" si="12"/>
        <v>0</v>
      </c>
      <c r="M46" s="19">
        <v>240</v>
      </c>
      <c r="N46" s="20" t="b">
        <f t="shared" si="13"/>
        <v>0</v>
      </c>
      <c r="O46" s="20" t="b">
        <f t="shared" si="14"/>
        <v>0</v>
      </c>
      <c r="P46" s="20" t="b">
        <f t="shared" si="15"/>
        <v>0</v>
      </c>
      <c r="Q46" s="20">
        <f t="shared" si="16"/>
        <v>0</v>
      </c>
      <c r="R46" s="20">
        <f t="shared" si="17"/>
        <v>0</v>
      </c>
      <c r="S46" s="40">
        <f t="shared" si="18"/>
        <v>0</v>
      </c>
      <c r="T46" s="40">
        <f t="shared" si="19"/>
        <v>0</v>
      </c>
    </row>
    <row r="47" spans="1:20" s="143" customFormat="1" ht="12.6" customHeight="1">
      <c r="A47" s="52">
        <v>35</v>
      </c>
      <c r="B47" s="87" t="s">
        <v>69</v>
      </c>
      <c r="C47" s="46"/>
      <c r="D47" s="46" t="s">
        <v>107</v>
      </c>
      <c r="E47" s="139"/>
      <c r="F47" s="144" t="s">
        <v>108</v>
      </c>
      <c r="G47" s="141">
        <v>7.64</v>
      </c>
      <c r="H47" s="46"/>
      <c r="I47" s="75"/>
      <c r="J47" s="75"/>
      <c r="K47" s="75"/>
      <c r="L47" s="142">
        <f t="shared" si="12"/>
        <v>0</v>
      </c>
      <c r="M47" s="19">
        <v>240</v>
      </c>
      <c r="N47" s="20" t="b">
        <f t="shared" si="13"/>
        <v>0</v>
      </c>
      <c r="O47" s="20" t="b">
        <f t="shared" si="14"/>
        <v>0</v>
      </c>
      <c r="P47" s="20" t="b">
        <f t="shared" si="15"/>
        <v>0</v>
      </c>
      <c r="Q47" s="20">
        <f t="shared" si="16"/>
        <v>0</v>
      </c>
      <c r="R47" s="20">
        <f t="shared" si="17"/>
        <v>0</v>
      </c>
      <c r="S47" s="40">
        <f t="shared" si="18"/>
        <v>0</v>
      </c>
      <c r="T47" s="40">
        <f t="shared" si="19"/>
        <v>0</v>
      </c>
    </row>
    <row r="48" spans="1:20" s="143" customFormat="1" ht="12.6" customHeight="1">
      <c r="A48" s="52">
        <v>36</v>
      </c>
      <c r="B48" s="87" t="s">
        <v>69</v>
      </c>
      <c r="C48" s="46"/>
      <c r="D48" s="46" t="s">
        <v>139</v>
      </c>
      <c r="E48" s="139"/>
      <c r="F48" s="144" t="s">
        <v>108</v>
      </c>
      <c r="G48" s="141">
        <v>12.96</v>
      </c>
      <c r="H48" s="46"/>
      <c r="I48" s="75"/>
      <c r="J48" s="75"/>
      <c r="K48" s="75"/>
      <c r="L48" s="142">
        <f t="shared" si="12"/>
        <v>0</v>
      </c>
      <c r="M48" s="19">
        <v>240</v>
      </c>
      <c r="N48" s="20" t="b">
        <f t="shared" si="13"/>
        <v>0</v>
      </c>
      <c r="O48" s="20" t="b">
        <f t="shared" si="14"/>
        <v>0</v>
      </c>
      <c r="P48" s="20" t="b">
        <f t="shared" si="15"/>
        <v>0</v>
      </c>
      <c r="Q48" s="20">
        <f t="shared" si="16"/>
        <v>0</v>
      </c>
      <c r="R48" s="20">
        <f t="shared" si="17"/>
        <v>0</v>
      </c>
      <c r="S48" s="40">
        <f t="shared" si="18"/>
        <v>0</v>
      </c>
      <c r="T48" s="40">
        <f t="shared" si="19"/>
        <v>0</v>
      </c>
    </row>
    <row r="49" spans="1:20" s="143" customFormat="1" ht="12.6" customHeight="1">
      <c r="A49" s="52">
        <v>37</v>
      </c>
      <c r="B49" s="87" t="s">
        <v>69</v>
      </c>
      <c r="C49" s="46"/>
      <c r="D49" s="46" t="s">
        <v>138</v>
      </c>
      <c r="E49" s="139"/>
      <c r="F49" s="144" t="s">
        <v>95</v>
      </c>
      <c r="G49" s="141">
        <v>3.42</v>
      </c>
      <c r="H49" s="46"/>
      <c r="I49" s="75"/>
      <c r="J49" s="75"/>
      <c r="K49" s="75"/>
      <c r="L49" s="142">
        <f t="shared" si="12"/>
        <v>0</v>
      </c>
      <c r="M49" s="19">
        <v>240</v>
      </c>
      <c r="N49" s="20" t="b">
        <f t="shared" si="13"/>
        <v>0</v>
      </c>
      <c r="O49" s="20" t="b">
        <f t="shared" si="14"/>
        <v>0</v>
      </c>
      <c r="P49" s="20" t="b">
        <f t="shared" si="15"/>
        <v>0</v>
      </c>
      <c r="Q49" s="20">
        <f t="shared" si="16"/>
        <v>0</v>
      </c>
      <c r="R49" s="20">
        <f t="shared" si="17"/>
        <v>0</v>
      </c>
      <c r="S49" s="40">
        <f t="shared" si="18"/>
        <v>0</v>
      </c>
      <c r="T49" s="40">
        <f t="shared" si="19"/>
        <v>0</v>
      </c>
    </row>
    <row r="50" spans="1:20" s="143" customFormat="1" ht="12.6" customHeight="1">
      <c r="A50" s="52">
        <v>38</v>
      </c>
      <c r="B50" s="87" t="s">
        <v>69</v>
      </c>
      <c r="C50" s="46"/>
      <c r="D50" s="46" t="s">
        <v>94</v>
      </c>
      <c r="E50" s="139"/>
      <c r="F50" s="144" t="s">
        <v>95</v>
      </c>
      <c r="G50" s="141">
        <v>5.35</v>
      </c>
      <c r="H50" s="46"/>
      <c r="I50" s="75"/>
      <c r="J50" s="75"/>
      <c r="K50" s="75"/>
      <c r="L50" s="142">
        <f t="shared" si="12"/>
        <v>0</v>
      </c>
      <c r="M50" s="19">
        <v>240</v>
      </c>
      <c r="N50" s="20" t="b">
        <f t="shared" si="13"/>
        <v>0</v>
      </c>
      <c r="O50" s="20" t="b">
        <f t="shared" si="14"/>
        <v>0</v>
      </c>
      <c r="P50" s="20" t="b">
        <f t="shared" si="15"/>
        <v>0</v>
      </c>
      <c r="Q50" s="20">
        <f t="shared" si="16"/>
        <v>0</v>
      </c>
      <c r="R50" s="20">
        <f t="shared" si="17"/>
        <v>0</v>
      </c>
      <c r="S50" s="40">
        <f t="shared" si="18"/>
        <v>0</v>
      </c>
      <c r="T50" s="40">
        <f t="shared" si="19"/>
        <v>0</v>
      </c>
    </row>
    <row r="51" spans="1:20" s="143" customFormat="1" ht="12.6" customHeight="1" thickBot="1">
      <c r="A51" s="159">
        <v>39</v>
      </c>
      <c r="B51" s="160" t="s">
        <v>69</v>
      </c>
      <c r="C51" s="161"/>
      <c r="D51" s="161" t="s">
        <v>96</v>
      </c>
      <c r="E51" s="162"/>
      <c r="F51" s="163" t="s">
        <v>83</v>
      </c>
      <c r="G51" s="164">
        <v>11.27</v>
      </c>
      <c r="H51" s="161"/>
      <c r="I51" s="165"/>
      <c r="J51" s="165"/>
      <c r="K51" s="165"/>
      <c r="L51" s="166">
        <f t="shared" si="12"/>
        <v>0</v>
      </c>
      <c r="M51" s="167">
        <v>240</v>
      </c>
      <c r="N51" s="168" t="b">
        <f t="shared" si="13"/>
        <v>0</v>
      </c>
      <c r="O51" s="168" t="b">
        <f t="shared" si="14"/>
        <v>0</v>
      </c>
      <c r="P51" s="168" t="b">
        <f t="shared" si="15"/>
        <v>0</v>
      </c>
      <c r="Q51" s="168">
        <f t="shared" si="16"/>
        <v>0</v>
      </c>
      <c r="R51" s="168">
        <f t="shared" si="17"/>
        <v>0</v>
      </c>
      <c r="S51" s="169">
        <f t="shared" si="18"/>
        <v>0</v>
      </c>
      <c r="T51" s="169">
        <f t="shared" si="19"/>
        <v>0</v>
      </c>
    </row>
    <row r="52" spans="1:20" s="143" customFormat="1" ht="12.6" customHeight="1">
      <c r="A52" s="52">
        <v>40</v>
      </c>
      <c r="B52" s="18" t="s">
        <v>163</v>
      </c>
      <c r="C52" s="46"/>
      <c r="D52" s="46" t="s">
        <v>144</v>
      </c>
      <c r="E52" s="155"/>
      <c r="F52" s="156" t="s">
        <v>161</v>
      </c>
      <c r="G52" s="157">
        <v>27.29</v>
      </c>
      <c r="H52" s="75"/>
      <c r="I52" s="75"/>
      <c r="J52" s="75"/>
      <c r="K52" s="75"/>
      <c r="L52" s="158">
        <f t="shared" si="12"/>
        <v>0</v>
      </c>
      <c r="M52" s="19">
        <v>240</v>
      </c>
      <c r="N52" s="20" t="b">
        <f t="shared" si="13"/>
        <v>0</v>
      </c>
      <c r="O52" s="20" t="b">
        <f t="shared" si="14"/>
        <v>0</v>
      </c>
      <c r="P52" s="20" t="b">
        <f t="shared" si="15"/>
        <v>0</v>
      </c>
      <c r="Q52" s="20">
        <f t="shared" si="16"/>
        <v>0</v>
      </c>
      <c r="R52" s="20">
        <f t="shared" si="17"/>
        <v>0</v>
      </c>
      <c r="S52" s="40">
        <f t="shared" si="18"/>
        <v>0</v>
      </c>
      <c r="T52" s="40">
        <f t="shared" si="19"/>
        <v>0</v>
      </c>
    </row>
    <row r="53" spans="1:20" s="143" customFormat="1" ht="12.6" customHeight="1">
      <c r="A53" s="52">
        <v>41</v>
      </c>
      <c r="B53" s="18" t="s">
        <v>163</v>
      </c>
      <c r="C53" s="46"/>
      <c r="D53" s="46" t="s">
        <v>145</v>
      </c>
      <c r="E53" s="139"/>
      <c r="F53" s="144" t="s">
        <v>161</v>
      </c>
      <c r="G53" s="141">
        <v>17.77</v>
      </c>
      <c r="H53" s="46"/>
      <c r="I53" s="75"/>
      <c r="J53" s="75"/>
      <c r="K53" s="75"/>
      <c r="L53" s="142">
        <f t="shared" si="12"/>
        <v>0</v>
      </c>
      <c r="M53" s="19">
        <v>240</v>
      </c>
      <c r="N53" s="20" t="b">
        <f t="shared" si="13"/>
        <v>0</v>
      </c>
      <c r="O53" s="20" t="b">
        <f t="shared" si="14"/>
        <v>0</v>
      </c>
      <c r="P53" s="20" t="b">
        <f t="shared" si="15"/>
        <v>0</v>
      </c>
      <c r="Q53" s="20">
        <f t="shared" si="16"/>
        <v>0</v>
      </c>
      <c r="R53" s="20">
        <f t="shared" si="17"/>
        <v>0</v>
      </c>
      <c r="S53" s="40">
        <f t="shared" si="18"/>
        <v>0</v>
      </c>
      <c r="T53" s="40">
        <f t="shared" si="19"/>
        <v>0</v>
      </c>
    </row>
    <row r="54" spans="1:20" s="143" customFormat="1" ht="12.6" customHeight="1">
      <c r="A54" s="52">
        <v>42</v>
      </c>
      <c r="B54" s="18" t="s">
        <v>163</v>
      </c>
      <c r="C54" s="46"/>
      <c r="D54" s="46" t="s">
        <v>146</v>
      </c>
      <c r="E54" s="139"/>
      <c r="F54" s="144" t="s">
        <v>161</v>
      </c>
      <c r="G54" s="141">
        <v>17.77</v>
      </c>
      <c r="H54" s="46"/>
      <c r="I54" s="75"/>
      <c r="J54" s="75"/>
      <c r="K54" s="75"/>
      <c r="L54" s="142">
        <f t="shared" si="12"/>
        <v>0</v>
      </c>
      <c r="M54" s="19">
        <v>240</v>
      </c>
      <c r="N54" s="20" t="b">
        <f t="shared" si="13"/>
        <v>0</v>
      </c>
      <c r="O54" s="20" t="b">
        <f t="shared" si="14"/>
        <v>0</v>
      </c>
      <c r="P54" s="20" t="b">
        <f t="shared" si="15"/>
        <v>0</v>
      </c>
      <c r="Q54" s="20">
        <f t="shared" si="16"/>
        <v>0</v>
      </c>
      <c r="R54" s="20">
        <f t="shared" si="17"/>
        <v>0</v>
      </c>
      <c r="S54" s="40">
        <f t="shared" si="18"/>
        <v>0</v>
      </c>
      <c r="T54" s="40">
        <f t="shared" si="19"/>
        <v>0</v>
      </c>
    </row>
    <row r="55" spans="1:20" s="143" customFormat="1" ht="12.6" customHeight="1">
      <c r="A55" s="52">
        <v>43</v>
      </c>
      <c r="B55" s="18" t="s">
        <v>163</v>
      </c>
      <c r="C55" s="46"/>
      <c r="D55" s="46" t="s">
        <v>147</v>
      </c>
      <c r="E55" s="139"/>
      <c r="F55" s="144" t="s">
        <v>161</v>
      </c>
      <c r="G55" s="141">
        <v>16.79</v>
      </c>
      <c r="H55" s="46"/>
      <c r="I55" s="75"/>
      <c r="J55" s="75"/>
      <c r="K55" s="75"/>
      <c r="L55" s="142">
        <f t="shared" si="12"/>
        <v>0</v>
      </c>
      <c r="M55" s="19">
        <v>240</v>
      </c>
      <c r="N55" s="20" t="b">
        <f t="shared" si="13"/>
        <v>0</v>
      </c>
      <c r="O55" s="20" t="b">
        <f t="shared" si="14"/>
        <v>0</v>
      </c>
      <c r="P55" s="20" t="b">
        <f t="shared" si="15"/>
        <v>0</v>
      </c>
      <c r="Q55" s="20">
        <f t="shared" si="16"/>
        <v>0</v>
      </c>
      <c r="R55" s="20">
        <f t="shared" si="17"/>
        <v>0</v>
      </c>
      <c r="S55" s="40">
        <f t="shared" si="18"/>
        <v>0</v>
      </c>
      <c r="T55" s="40">
        <f t="shared" si="19"/>
        <v>0</v>
      </c>
    </row>
    <row r="56" spans="1:20" s="143" customFormat="1" ht="12.6" customHeight="1">
      <c r="A56" s="52">
        <v>44</v>
      </c>
      <c r="B56" s="18" t="s">
        <v>163</v>
      </c>
      <c r="C56" s="46"/>
      <c r="D56" s="46" t="s">
        <v>148</v>
      </c>
      <c r="E56" s="139"/>
      <c r="F56" s="144" t="s">
        <v>161</v>
      </c>
      <c r="G56" s="141">
        <v>39.96</v>
      </c>
      <c r="H56" s="46"/>
      <c r="I56" s="75"/>
      <c r="J56" s="75"/>
      <c r="K56" s="75"/>
      <c r="L56" s="142">
        <f t="shared" si="12"/>
        <v>0</v>
      </c>
      <c r="M56" s="19">
        <v>240</v>
      </c>
      <c r="N56" s="20" t="b">
        <f t="shared" si="13"/>
        <v>0</v>
      </c>
      <c r="O56" s="20" t="b">
        <f t="shared" si="14"/>
        <v>0</v>
      </c>
      <c r="P56" s="20" t="b">
        <f t="shared" si="15"/>
        <v>0</v>
      </c>
      <c r="Q56" s="20">
        <f t="shared" si="16"/>
        <v>0</v>
      </c>
      <c r="R56" s="20">
        <f t="shared" si="17"/>
        <v>0</v>
      </c>
      <c r="S56" s="40">
        <f t="shared" si="18"/>
        <v>0</v>
      </c>
      <c r="T56" s="40">
        <f t="shared" si="19"/>
        <v>0</v>
      </c>
    </row>
    <row r="57" spans="1:20" s="143" customFormat="1" ht="12.6" customHeight="1">
      <c r="A57" s="52">
        <v>45</v>
      </c>
      <c r="B57" s="18" t="s">
        <v>163</v>
      </c>
      <c r="C57" s="46"/>
      <c r="D57" s="46" t="s">
        <v>149</v>
      </c>
      <c r="E57" s="139"/>
      <c r="F57" s="144" t="s">
        <v>161</v>
      </c>
      <c r="G57" s="141">
        <v>24.17</v>
      </c>
      <c r="H57" s="46"/>
      <c r="I57" s="75"/>
      <c r="J57" s="75"/>
      <c r="K57" s="75"/>
      <c r="L57" s="142">
        <f t="shared" si="12"/>
        <v>0</v>
      </c>
      <c r="M57" s="19">
        <v>240</v>
      </c>
      <c r="N57" s="20" t="b">
        <f t="shared" si="13"/>
        <v>0</v>
      </c>
      <c r="O57" s="20" t="b">
        <f t="shared" si="14"/>
        <v>0</v>
      </c>
      <c r="P57" s="20" t="b">
        <f t="shared" si="15"/>
        <v>0</v>
      </c>
      <c r="Q57" s="20">
        <f t="shared" si="16"/>
        <v>0</v>
      </c>
      <c r="R57" s="20">
        <f t="shared" si="17"/>
        <v>0</v>
      </c>
      <c r="S57" s="40">
        <f t="shared" si="18"/>
        <v>0</v>
      </c>
      <c r="T57" s="40">
        <f t="shared" si="19"/>
        <v>0</v>
      </c>
    </row>
    <row r="58" spans="1:20" s="143" customFormat="1" ht="12.6" customHeight="1">
      <c r="A58" s="52">
        <v>46</v>
      </c>
      <c r="B58" s="18" t="s">
        <v>163</v>
      </c>
      <c r="C58" s="46"/>
      <c r="D58" s="46" t="s">
        <v>150</v>
      </c>
      <c r="E58" s="139"/>
      <c r="F58" s="144" t="s">
        <v>161</v>
      </c>
      <c r="G58" s="141">
        <v>24.36</v>
      </c>
      <c r="H58" s="46"/>
      <c r="I58" s="75"/>
      <c r="J58" s="75"/>
      <c r="K58" s="75"/>
      <c r="L58" s="142">
        <f t="shared" si="12"/>
        <v>0</v>
      </c>
      <c r="M58" s="19">
        <v>240</v>
      </c>
      <c r="N58" s="20" t="b">
        <f t="shared" si="13"/>
        <v>0</v>
      </c>
      <c r="O58" s="20" t="b">
        <f t="shared" si="14"/>
        <v>0</v>
      </c>
      <c r="P58" s="20" t="b">
        <f t="shared" si="15"/>
        <v>0</v>
      </c>
      <c r="Q58" s="20">
        <f t="shared" si="16"/>
        <v>0</v>
      </c>
      <c r="R58" s="20">
        <f t="shared" si="17"/>
        <v>0</v>
      </c>
      <c r="S58" s="40">
        <f t="shared" si="18"/>
        <v>0</v>
      </c>
      <c r="T58" s="40">
        <f t="shared" si="19"/>
        <v>0</v>
      </c>
    </row>
    <row r="59" spans="1:20" s="143" customFormat="1" ht="12.6" customHeight="1">
      <c r="A59" s="52">
        <v>47</v>
      </c>
      <c r="B59" s="18" t="s">
        <v>163</v>
      </c>
      <c r="C59" s="46"/>
      <c r="D59" s="46" t="s">
        <v>151</v>
      </c>
      <c r="E59" s="139"/>
      <c r="F59" s="144" t="s">
        <v>161</v>
      </c>
      <c r="G59" s="141">
        <v>37.869999999999997</v>
      </c>
      <c r="H59" s="46"/>
      <c r="I59" s="75"/>
      <c r="J59" s="75"/>
      <c r="K59" s="75"/>
      <c r="L59" s="142">
        <f t="shared" si="12"/>
        <v>0</v>
      </c>
      <c r="M59" s="19">
        <v>240</v>
      </c>
      <c r="N59" s="20" t="b">
        <f t="shared" si="13"/>
        <v>0</v>
      </c>
      <c r="O59" s="20" t="b">
        <f t="shared" si="14"/>
        <v>0</v>
      </c>
      <c r="P59" s="20" t="b">
        <f t="shared" si="15"/>
        <v>0</v>
      </c>
      <c r="Q59" s="20">
        <f t="shared" si="16"/>
        <v>0</v>
      </c>
      <c r="R59" s="20">
        <f t="shared" si="17"/>
        <v>0</v>
      </c>
      <c r="S59" s="40">
        <f t="shared" si="18"/>
        <v>0</v>
      </c>
      <c r="T59" s="40">
        <f t="shared" si="19"/>
        <v>0</v>
      </c>
    </row>
    <row r="60" spans="1:20" s="143" customFormat="1" ht="12.6" customHeight="1">
      <c r="A60" s="52">
        <v>48</v>
      </c>
      <c r="B60" s="18" t="s">
        <v>163</v>
      </c>
      <c r="C60" s="46"/>
      <c r="D60" s="46" t="s">
        <v>88</v>
      </c>
      <c r="E60" s="139"/>
      <c r="F60" s="144" t="s">
        <v>161</v>
      </c>
      <c r="G60" s="141">
        <v>33.93</v>
      </c>
      <c r="H60" s="46"/>
      <c r="I60" s="75"/>
      <c r="J60" s="75"/>
      <c r="K60" s="75"/>
      <c r="L60" s="142">
        <f t="shared" si="12"/>
        <v>0</v>
      </c>
      <c r="M60" s="19">
        <v>240</v>
      </c>
      <c r="N60" s="20" t="b">
        <f t="shared" si="13"/>
        <v>0</v>
      </c>
      <c r="O60" s="20" t="b">
        <f t="shared" si="14"/>
        <v>0</v>
      </c>
      <c r="P60" s="20" t="b">
        <f t="shared" si="15"/>
        <v>0</v>
      </c>
      <c r="Q60" s="20">
        <f t="shared" si="16"/>
        <v>0</v>
      </c>
      <c r="R60" s="20">
        <f t="shared" si="17"/>
        <v>0</v>
      </c>
      <c r="S60" s="40">
        <f t="shared" si="18"/>
        <v>0</v>
      </c>
      <c r="T60" s="40">
        <f t="shared" si="19"/>
        <v>0</v>
      </c>
    </row>
    <row r="61" spans="1:20" s="143" customFormat="1" ht="12.6" customHeight="1">
      <c r="A61" s="52">
        <v>49</v>
      </c>
      <c r="B61" s="18" t="s">
        <v>163</v>
      </c>
      <c r="C61" s="46"/>
      <c r="D61" s="46" t="s">
        <v>152</v>
      </c>
      <c r="E61" s="139"/>
      <c r="F61" s="144" t="s">
        <v>162</v>
      </c>
      <c r="G61" s="141">
        <v>20.2</v>
      </c>
      <c r="H61" s="46"/>
      <c r="I61" s="75"/>
      <c r="J61" s="75"/>
      <c r="K61" s="75"/>
      <c r="L61" s="142">
        <f t="shared" si="12"/>
        <v>0</v>
      </c>
      <c r="M61" s="19">
        <v>240</v>
      </c>
      <c r="N61" s="20" t="b">
        <f t="shared" si="13"/>
        <v>0</v>
      </c>
      <c r="O61" s="20" t="b">
        <f t="shared" si="14"/>
        <v>0</v>
      </c>
      <c r="P61" s="20" t="b">
        <f t="shared" si="15"/>
        <v>0</v>
      </c>
      <c r="Q61" s="20">
        <f t="shared" si="16"/>
        <v>0</v>
      </c>
      <c r="R61" s="20">
        <f t="shared" si="17"/>
        <v>0</v>
      </c>
      <c r="S61" s="40">
        <f t="shared" si="18"/>
        <v>0</v>
      </c>
      <c r="T61" s="40">
        <f t="shared" si="19"/>
        <v>0</v>
      </c>
    </row>
    <row r="62" spans="1:20" s="143" customFormat="1" ht="12.6" customHeight="1">
      <c r="A62" s="52">
        <v>50</v>
      </c>
      <c r="B62" s="18" t="s">
        <v>163</v>
      </c>
      <c r="C62" s="46"/>
      <c r="D62" s="46" t="s">
        <v>153</v>
      </c>
      <c r="E62" s="139"/>
      <c r="F62" s="144" t="s">
        <v>161</v>
      </c>
      <c r="G62" s="141">
        <v>17.3</v>
      </c>
      <c r="H62" s="46"/>
      <c r="I62" s="75"/>
      <c r="J62" s="75"/>
      <c r="K62" s="75"/>
      <c r="L62" s="142">
        <f t="shared" si="12"/>
        <v>0</v>
      </c>
      <c r="M62" s="19">
        <v>240</v>
      </c>
      <c r="N62" s="20" t="b">
        <f t="shared" si="13"/>
        <v>0</v>
      </c>
      <c r="O62" s="20" t="b">
        <f t="shared" si="14"/>
        <v>0</v>
      </c>
      <c r="P62" s="20" t="b">
        <f t="shared" si="15"/>
        <v>0</v>
      </c>
      <c r="Q62" s="20">
        <f t="shared" si="16"/>
        <v>0</v>
      </c>
      <c r="R62" s="20">
        <f t="shared" si="17"/>
        <v>0</v>
      </c>
      <c r="S62" s="40">
        <f t="shared" si="18"/>
        <v>0</v>
      </c>
      <c r="T62" s="40">
        <f t="shared" si="19"/>
        <v>0</v>
      </c>
    </row>
    <row r="63" spans="1:20" s="143" customFormat="1" ht="12.6" customHeight="1">
      <c r="A63" s="52">
        <v>51</v>
      </c>
      <c r="B63" s="18" t="s">
        <v>163</v>
      </c>
      <c r="C63" s="46"/>
      <c r="D63" s="46" t="s">
        <v>154</v>
      </c>
      <c r="E63" s="139"/>
      <c r="F63" s="144" t="s">
        <v>161</v>
      </c>
      <c r="G63" s="141">
        <v>17.07</v>
      </c>
      <c r="H63" s="46"/>
      <c r="I63" s="75"/>
      <c r="J63" s="75"/>
      <c r="K63" s="75"/>
      <c r="L63" s="142">
        <f t="shared" si="12"/>
        <v>0</v>
      </c>
      <c r="M63" s="19">
        <v>240</v>
      </c>
      <c r="N63" s="20" t="b">
        <f t="shared" si="13"/>
        <v>0</v>
      </c>
      <c r="O63" s="20" t="b">
        <f t="shared" si="14"/>
        <v>0</v>
      </c>
      <c r="P63" s="20" t="b">
        <f t="shared" si="15"/>
        <v>0</v>
      </c>
      <c r="Q63" s="20">
        <f t="shared" si="16"/>
        <v>0</v>
      </c>
      <c r="R63" s="20">
        <f t="shared" si="17"/>
        <v>0</v>
      </c>
      <c r="S63" s="40">
        <f t="shared" si="18"/>
        <v>0</v>
      </c>
      <c r="T63" s="40">
        <f t="shared" si="19"/>
        <v>0</v>
      </c>
    </row>
    <row r="64" spans="1:20" s="143" customFormat="1" ht="12.6" customHeight="1">
      <c r="A64" s="52">
        <v>52</v>
      </c>
      <c r="B64" s="18" t="s">
        <v>163</v>
      </c>
      <c r="C64" s="46"/>
      <c r="D64" s="46" t="s">
        <v>155</v>
      </c>
      <c r="E64" s="139"/>
      <c r="F64" s="144" t="s">
        <v>161</v>
      </c>
      <c r="G64" s="141">
        <v>17.07</v>
      </c>
      <c r="H64" s="46"/>
      <c r="I64" s="75"/>
      <c r="J64" s="75"/>
      <c r="K64" s="75"/>
      <c r="L64" s="142">
        <f t="shared" si="12"/>
        <v>0</v>
      </c>
      <c r="M64" s="19">
        <v>240</v>
      </c>
      <c r="N64" s="20" t="b">
        <f t="shared" si="13"/>
        <v>0</v>
      </c>
      <c r="O64" s="20" t="b">
        <f t="shared" si="14"/>
        <v>0</v>
      </c>
      <c r="P64" s="20" t="b">
        <f t="shared" si="15"/>
        <v>0</v>
      </c>
      <c r="Q64" s="20">
        <f t="shared" si="16"/>
        <v>0</v>
      </c>
      <c r="R64" s="20">
        <f t="shared" si="17"/>
        <v>0</v>
      </c>
      <c r="S64" s="40">
        <f t="shared" si="18"/>
        <v>0</v>
      </c>
      <c r="T64" s="40">
        <f t="shared" si="19"/>
        <v>0</v>
      </c>
    </row>
    <row r="65" spans="1:20" s="143" customFormat="1" ht="12.6" customHeight="1">
      <c r="A65" s="52">
        <v>53</v>
      </c>
      <c r="B65" s="18" t="s">
        <v>163</v>
      </c>
      <c r="C65" s="46"/>
      <c r="D65" s="46" t="s">
        <v>156</v>
      </c>
      <c r="E65" s="139"/>
      <c r="F65" s="144" t="s">
        <v>161</v>
      </c>
      <c r="G65" s="141">
        <v>16.100000000000001</v>
      </c>
      <c r="H65" s="46"/>
      <c r="I65" s="75"/>
      <c r="J65" s="75"/>
      <c r="K65" s="75"/>
      <c r="L65" s="142">
        <f t="shared" si="12"/>
        <v>0</v>
      </c>
      <c r="M65" s="19">
        <v>240</v>
      </c>
      <c r="N65" s="20" t="b">
        <f t="shared" si="13"/>
        <v>0</v>
      </c>
      <c r="O65" s="20" t="b">
        <f t="shared" si="14"/>
        <v>0</v>
      </c>
      <c r="P65" s="20" t="b">
        <f t="shared" si="15"/>
        <v>0</v>
      </c>
      <c r="Q65" s="20">
        <f t="shared" si="16"/>
        <v>0</v>
      </c>
      <c r="R65" s="20">
        <f t="shared" si="17"/>
        <v>0</v>
      </c>
      <c r="S65" s="40">
        <f t="shared" si="18"/>
        <v>0</v>
      </c>
      <c r="T65" s="40">
        <f t="shared" si="19"/>
        <v>0</v>
      </c>
    </row>
    <row r="66" spans="1:20" s="143" customFormat="1" ht="12.6" customHeight="1">
      <c r="A66" s="52">
        <v>54</v>
      </c>
      <c r="B66" s="18" t="s">
        <v>163</v>
      </c>
      <c r="C66" s="46"/>
      <c r="D66" s="46" t="s">
        <v>157</v>
      </c>
      <c r="E66" s="139"/>
      <c r="F66" s="144" t="s">
        <v>161</v>
      </c>
      <c r="G66" s="141">
        <v>13.26</v>
      </c>
      <c r="H66" s="46"/>
      <c r="I66" s="75"/>
      <c r="J66" s="75"/>
      <c r="K66" s="75"/>
      <c r="L66" s="142">
        <f t="shared" si="12"/>
        <v>0</v>
      </c>
      <c r="M66" s="19">
        <v>240</v>
      </c>
      <c r="N66" s="20" t="b">
        <f t="shared" si="13"/>
        <v>0</v>
      </c>
      <c r="O66" s="20" t="b">
        <f t="shared" si="14"/>
        <v>0</v>
      </c>
      <c r="P66" s="20" t="b">
        <f t="shared" si="15"/>
        <v>0</v>
      </c>
      <c r="Q66" s="20">
        <f t="shared" si="16"/>
        <v>0</v>
      </c>
      <c r="R66" s="20">
        <f t="shared" si="17"/>
        <v>0</v>
      </c>
      <c r="S66" s="40">
        <f t="shared" si="18"/>
        <v>0</v>
      </c>
      <c r="T66" s="40">
        <f t="shared" si="19"/>
        <v>0</v>
      </c>
    </row>
    <row r="67" spans="1:20" s="143" customFormat="1" ht="12.6" customHeight="1">
      <c r="A67" s="52">
        <v>55</v>
      </c>
      <c r="B67" s="18" t="s">
        <v>163</v>
      </c>
      <c r="C67" s="46"/>
      <c r="D67" s="46" t="s">
        <v>158</v>
      </c>
      <c r="E67" s="139"/>
      <c r="F67" s="144" t="s">
        <v>161</v>
      </c>
      <c r="G67" s="141">
        <v>18.77</v>
      </c>
      <c r="H67" s="46"/>
      <c r="I67" s="75"/>
      <c r="J67" s="75"/>
      <c r="K67" s="75"/>
      <c r="L67" s="142">
        <f t="shared" si="12"/>
        <v>0</v>
      </c>
      <c r="M67" s="19">
        <v>240</v>
      </c>
      <c r="N67" s="20" t="b">
        <f t="shared" si="13"/>
        <v>0</v>
      </c>
      <c r="O67" s="20" t="b">
        <f t="shared" si="14"/>
        <v>0</v>
      </c>
      <c r="P67" s="20" t="b">
        <f t="shared" si="15"/>
        <v>0</v>
      </c>
      <c r="Q67" s="20">
        <f t="shared" si="16"/>
        <v>0</v>
      </c>
      <c r="R67" s="20">
        <f t="shared" si="17"/>
        <v>0</v>
      </c>
      <c r="S67" s="40">
        <f t="shared" si="18"/>
        <v>0</v>
      </c>
      <c r="T67" s="40">
        <f t="shared" si="19"/>
        <v>0</v>
      </c>
    </row>
    <row r="68" spans="1:20" s="143" customFormat="1" ht="12.6" customHeight="1">
      <c r="A68" s="52">
        <v>56</v>
      </c>
      <c r="B68" s="18" t="s">
        <v>163</v>
      </c>
      <c r="C68" s="46"/>
      <c r="D68" s="46" t="s">
        <v>159</v>
      </c>
      <c r="E68" s="139"/>
      <c r="F68" s="144" t="s">
        <v>161</v>
      </c>
      <c r="G68" s="141">
        <v>23.83</v>
      </c>
      <c r="H68" s="46"/>
      <c r="I68" s="75"/>
      <c r="J68" s="75"/>
      <c r="K68" s="75"/>
      <c r="L68" s="142">
        <f t="shared" si="12"/>
        <v>0</v>
      </c>
      <c r="M68" s="19">
        <v>240</v>
      </c>
      <c r="N68" s="20" t="b">
        <f t="shared" si="13"/>
        <v>0</v>
      </c>
      <c r="O68" s="20" t="b">
        <f t="shared" si="14"/>
        <v>0</v>
      </c>
      <c r="P68" s="20" t="b">
        <f t="shared" si="15"/>
        <v>0</v>
      </c>
      <c r="Q68" s="20">
        <f t="shared" si="16"/>
        <v>0</v>
      </c>
      <c r="R68" s="20">
        <f t="shared" si="17"/>
        <v>0</v>
      </c>
      <c r="S68" s="40">
        <f t="shared" si="18"/>
        <v>0</v>
      </c>
      <c r="T68" s="40">
        <f t="shared" si="19"/>
        <v>0</v>
      </c>
    </row>
    <row r="69" spans="1:20" s="143" customFormat="1" ht="12.6" customHeight="1">
      <c r="A69" s="52">
        <v>57</v>
      </c>
      <c r="B69" s="18" t="s">
        <v>163</v>
      </c>
      <c r="C69" s="46"/>
      <c r="D69" s="46" t="s">
        <v>140</v>
      </c>
      <c r="E69" s="139"/>
      <c r="F69" s="144" t="s">
        <v>161</v>
      </c>
      <c r="G69" s="141">
        <v>62.43</v>
      </c>
      <c r="H69" s="46"/>
      <c r="I69" s="75"/>
      <c r="J69" s="75"/>
      <c r="K69" s="75"/>
      <c r="L69" s="142">
        <f t="shared" si="12"/>
        <v>0</v>
      </c>
      <c r="M69" s="19">
        <v>240</v>
      </c>
      <c r="N69" s="20" t="b">
        <f t="shared" si="13"/>
        <v>0</v>
      </c>
      <c r="O69" s="20" t="b">
        <f t="shared" si="14"/>
        <v>0</v>
      </c>
      <c r="P69" s="20" t="b">
        <f t="shared" si="15"/>
        <v>0</v>
      </c>
      <c r="Q69" s="20">
        <f t="shared" si="16"/>
        <v>0</v>
      </c>
      <c r="R69" s="20">
        <f t="shared" si="17"/>
        <v>0</v>
      </c>
      <c r="S69" s="40">
        <f t="shared" si="18"/>
        <v>0</v>
      </c>
      <c r="T69" s="40">
        <f t="shared" si="19"/>
        <v>0</v>
      </c>
    </row>
    <row r="70" spans="1:20" s="143" customFormat="1" ht="12.6" customHeight="1">
      <c r="A70" s="52">
        <v>58</v>
      </c>
      <c r="B70" s="18" t="s">
        <v>163</v>
      </c>
      <c r="C70" s="46"/>
      <c r="D70" s="46" t="s">
        <v>141</v>
      </c>
      <c r="E70" s="139"/>
      <c r="F70" s="144" t="s">
        <v>161</v>
      </c>
      <c r="G70" s="141">
        <v>16.84</v>
      </c>
      <c r="H70" s="46"/>
      <c r="I70" s="75"/>
      <c r="J70" s="75"/>
      <c r="K70" s="75"/>
      <c r="L70" s="142">
        <f t="shared" si="12"/>
        <v>0</v>
      </c>
      <c r="M70" s="19">
        <v>240</v>
      </c>
      <c r="N70" s="20" t="b">
        <f t="shared" si="13"/>
        <v>0</v>
      </c>
      <c r="O70" s="20" t="b">
        <f t="shared" si="14"/>
        <v>0</v>
      </c>
      <c r="P70" s="20" t="b">
        <f t="shared" si="15"/>
        <v>0</v>
      </c>
      <c r="Q70" s="20">
        <f t="shared" si="16"/>
        <v>0</v>
      </c>
      <c r="R70" s="20">
        <f t="shared" si="17"/>
        <v>0</v>
      </c>
      <c r="S70" s="40">
        <f t="shared" si="18"/>
        <v>0</v>
      </c>
      <c r="T70" s="40">
        <f t="shared" si="19"/>
        <v>0</v>
      </c>
    </row>
    <row r="71" spans="1:20" s="143" customFormat="1" ht="12.6" customHeight="1">
      <c r="A71" s="52">
        <v>59</v>
      </c>
      <c r="B71" s="18" t="s">
        <v>163</v>
      </c>
      <c r="C71" s="46"/>
      <c r="D71" s="46" t="s">
        <v>142</v>
      </c>
      <c r="E71" s="139"/>
      <c r="F71" s="144" t="s">
        <v>161</v>
      </c>
      <c r="G71" s="141">
        <v>17.71</v>
      </c>
      <c r="H71" s="46"/>
      <c r="I71" s="75"/>
      <c r="J71" s="75"/>
      <c r="K71" s="75"/>
      <c r="L71" s="142">
        <f t="shared" si="12"/>
        <v>0</v>
      </c>
      <c r="M71" s="19">
        <v>240</v>
      </c>
      <c r="N71" s="20" t="b">
        <f t="shared" si="13"/>
        <v>0</v>
      </c>
      <c r="O71" s="20" t="b">
        <f t="shared" si="14"/>
        <v>0</v>
      </c>
      <c r="P71" s="20" t="b">
        <f t="shared" si="15"/>
        <v>0</v>
      </c>
      <c r="Q71" s="20">
        <f t="shared" si="16"/>
        <v>0</v>
      </c>
      <c r="R71" s="20">
        <f t="shared" si="17"/>
        <v>0</v>
      </c>
      <c r="S71" s="40">
        <f t="shared" si="18"/>
        <v>0</v>
      </c>
      <c r="T71" s="40">
        <f t="shared" si="19"/>
        <v>0</v>
      </c>
    </row>
    <row r="72" spans="1:20" s="143" customFormat="1" ht="12.6" customHeight="1">
      <c r="A72" s="52">
        <v>60</v>
      </c>
      <c r="B72" s="18" t="s">
        <v>163</v>
      </c>
      <c r="C72" s="46"/>
      <c r="D72" s="46" t="s">
        <v>143</v>
      </c>
      <c r="E72" s="139"/>
      <c r="F72" s="144" t="s">
        <v>161</v>
      </c>
      <c r="G72" s="141">
        <v>45.64</v>
      </c>
      <c r="H72" s="46"/>
      <c r="I72" s="75"/>
      <c r="J72" s="75"/>
      <c r="K72" s="75"/>
      <c r="L72" s="142">
        <f t="shared" si="12"/>
        <v>0</v>
      </c>
      <c r="M72" s="19">
        <v>240</v>
      </c>
      <c r="N72" s="20" t="b">
        <f t="shared" si="13"/>
        <v>0</v>
      </c>
      <c r="O72" s="20" t="b">
        <f t="shared" si="14"/>
        <v>0</v>
      </c>
      <c r="P72" s="20" t="b">
        <f t="shared" si="15"/>
        <v>0</v>
      </c>
      <c r="Q72" s="20">
        <f t="shared" si="16"/>
        <v>0</v>
      </c>
      <c r="R72" s="20">
        <f t="shared" si="17"/>
        <v>0</v>
      </c>
      <c r="S72" s="40">
        <f t="shared" si="18"/>
        <v>0</v>
      </c>
      <c r="T72" s="40">
        <f t="shared" si="19"/>
        <v>0</v>
      </c>
    </row>
    <row r="73" spans="1:20" s="143" customFormat="1" ht="12.6" customHeight="1">
      <c r="A73" s="52">
        <v>61</v>
      </c>
      <c r="B73" s="18" t="s">
        <v>163</v>
      </c>
      <c r="C73" s="46"/>
      <c r="D73" s="46" t="s">
        <v>160</v>
      </c>
      <c r="E73" s="139"/>
      <c r="F73" s="144" t="s">
        <v>132</v>
      </c>
      <c r="G73" s="141">
        <v>40.700000000000003</v>
      </c>
      <c r="H73" s="46"/>
      <c r="I73" s="75"/>
      <c r="J73" s="75"/>
      <c r="K73" s="75"/>
      <c r="L73" s="142">
        <f t="shared" si="12"/>
        <v>0</v>
      </c>
      <c r="M73" s="19">
        <v>240</v>
      </c>
      <c r="N73" s="20" t="b">
        <f t="shared" si="13"/>
        <v>0</v>
      </c>
      <c r="O73" s="20" t="b">
        <f t="shared" si="14"/>
        <v>0</v>
      </c>
      <c r="P73" s="20" t="b">
        <f t="shared" si="15"/>
        <v>0</v>
      </c>
      <c r="Q73" s="20">
        <f t="shared" si="16"/>
        <v>0</v>
      </c>
      <c r="R73" s="20">
        <f t="shared" si="17"/>
        <v>0</v>
      </c>
      <c r="S73" s="40">
        <f t="shared" si="18"/>
        <v>0</v>
      </c>
      <c r="T73" s="40">
        <f t="shared" si="19"/>
        <v>0</v>
      </c>
    </row>
    <row r="74" spans="1:20" s="143" customFormat="1" ht="12.6" customHeight="1">
      <c r="A74" s="52">
        <v>62</v>
      </c>
      <c r="B74" s="18" t="s">
        <v>163</v>
      </c>
      <c r="C74" s="46"/>
      <c r="D74" s="46" t="s">
        <v>164</v>
      </c>
      <c r="E74" s="139"/>
      <c r="F74" s="144" t="s">
        <v>111</v>
      </c>
      <c r="G74" s="141">
        <v>5.54</v>
      </c>
      <c r="H74" s="46"/>
      <c r="I74" s="75"/>
      <c r="J74" s="75"/>
      <c r="K74" s="75"/>
      <c r="L74" s="142">
        <f t="shared" si="12"/>
        <v>0</v>
      </c>
      <c r="M74" s="19">
        <v>240</v>
      </c>
      <c r="N74" s="20" t="b">
        <f t="shared" si="13"/>
        <v>0</v>
      </c>
      <c r="O74" s="20" t="b">
        <f t="shared" si="14"/>
        <v>0</v>
      </c>
      <c r="P74" s="20" t="b">
        <f t="shared" si="15"/>
        <v>0</v>
      </c>
      <c r="Q74" s="20">
        <f t="shared" si="16"/>
        <v>0</v>
      </c>
      <c r="R74" s="20">
        <f t="shared" si="17"/>
        <v>0</v>
      </c>
      <c r="S74" s="40">
        <f t="shared" si="18"/>
        <v>0</v>
      </c>
      <c r="T74" s="40">
        <f t="shared" si="19"/>
        <v>0</v>
      </c>
    </row>
    <row r="75" spans="1:20" s="143" customFormat="1" ht="12.6" customHeight="1">
      <c r="A75" s="52">
        <v>63</v>
      </c>
      <c r="B75" s="18" t="s">
        <v>163</v>
      </c>
      <c r="C75" s="46"/>
      <c r="D75" s="46" t="s">
        <v>165</v>
      </c>
      <c r="E75" s="139"/>
      <c r="F75" s="144" t="s">
        <v>111</v>
      </c>
      <c r="G75" s="141">
        <v>7.72</v>
      </c>
      <c r="H75" s="46"/>
      <c r="I75" s="75"/>
      <c r="J75" s="75"/>
      <c r="K75" s="75"/>
      <c r="L75" s="142">
        <f t="shared" si="12"/>
        <v>0</v>
      </c>
      <c r="M75" s="19">
        <v>240</v>
      </c>
      <c r="N75" s="20" t="b">
        <f t="shared" si="13"/>
        <v>0</v>
      </c>
      <c r="O75" s="20" t="b">
        <f t="shared" si="14"/>
        <v>0</v>
      </c>
      <c r="P75" s="20" t="b">
        <f t="shared" si="15"/>
        <v>0</v>
      </c>
      <c r="Q75" s="20">
        <f t="shared" si="16"/>
        <v>0</v>
      </c>
      <c r="R75" s="20">
        <f t="shared" si="17"/>
        <v>0</v>
      </c>
      <c r="S75" s="40">
        <f t="shared" si="18"/>
        <v>0</v>
      </c>
      <c r="T75" s="40">
        <f t="shared" si="19"/>
        <v>0</v>
      </c>
    </row>
    <row r="76" spans="1:20" s="143" customFormat="1" ht="12.6" customHeight="1">
      <c r="A76" s="52">
        <v>64</v>
      </c>
      <c r="B76" s="18" t="s">
        <v>163</v>
      </c>
      <c r="C76" s="46"/>
      <c r="D76" s="46" t="s">
        <v>166</v>
      </c>
      <c r="E76" s="139"/>
      <c r="F76" s="144" t="s">
        <v>169</v>
      </c>
      <c r="G76" s="141">
        <v>11.23</v>
      </c>
      <c r="H76" s="46"/>
      <c r="I76" s="75"/>
      <c r="J76" s="75"/>
      <c r="K76" s="75"/>
      <c r="L76" s="142">
        <f t="shared" si="12"/>
        <v>0</v>
      </c>
      <c r="M76" s="19">
        <v>240</v>
      </c>
      <c r="N76" s="20" t="b">
        <f t="shared" si="13"/>
        <v>0</v>
      </c>
      <c r="O76" s="20" t="b">
        <f t="shared" si="14"/>
        <v>0</v>
      </c>
      <c r="P76" s="20" t="b">
        <f t="shared" si="15"/>
        <v>0</v>
      </c>
      <c r="Q76" s="20">
        <f t="shared" si="16"/>
        <v>0</v>
      </c>
      <c r="R76" s="20">
        <f t="shared" si="17"/>
        <v>0</v>
      </c>
      <c r="S76" s="40">
        <f t="shared" si="18"/>
        <v>0</v>
      </c>
      <c r="T76" s="40">
        <f t="shared" si="19"/>
        <v>0</v>
      </c>
    </row>
    <row r="77" spans="1:20" s="143" customFormat="1" ht="12.6" customHeight="1">
      <c r="A77" s="52">
        <v>65</v>
      </c>
      <c r="B77" s="18" t="s">
        <v>163</v>
      </c>
      <c r="C77" s="46"/>
      <c r="D77" s="46" t="s">
        <v>167</v>
      </c>
      <c r="E77" s="139"/>
      <c r="F77" s="144" t="s">
        <v>113</v>
      </c>
      <c r="G77" s="141">
        <v>7.72</v>
      </c>
      <c r="H77" s="46"/>
      <c r="I77" s="75"/>
      <c r="J77" s="75"/>
      <c r="K77" s="75"/>
      <c r="L77" s="142">
        <f t="shared" si="12"/>
        <v>0</v>
      </c>
      <c r="M77" s="19">
        <v>240</v>
      </c>
      <c r="N77" s="20" t="b">
        <f t="shared" si="13"/>
        <v>0</v>
      </c>
      <c r="O77" s="20" t="b">
        <f t="shared" si="14"/>
        <v>0</v>
      </c>
      <c r="P77" s="20" t="b">
        <f t="shared" si="15"/>
        <v>0</v>
      </c>
      <c r="Q77" s="20">
        <f t="shared" si="16"/>
        <v>0</v>
      </c>
      <c r="R77" s="20">
        <f t="shared" si="17"/>
        <v>0</v>
      </c>
      <c r="S77" s="40">
        <f t="shared" si="18"/>
        <v>0</v>
      </c>
      <c r="T77" s="40">
        <f t="shared" si="19"/>
        <v>0</v>
      </c>
    </row>
    <row r="78" spans="1:20" s="143" customFormat="1" ht="12.6" customHeight="1">
      <c r="A78" s="52">
        <v>66</v>
      </c>
      <c r="B78" s="18" t="s">
        <v>163</v>
      </c>
      <c r="C78" s="46"/>
      <c r="D78" s="46" t="s">
        <v>168</v>
      </c>
      <c r="E78" s="139"/>
      <c r="F78" s="144" t="s">
        <v>113</v>
      </c>
      <c r="G78" s="141">
        <v>4.67</v>
      </c>
      <c r="H78" s="46"/>
      <c r="I78" s="75"/>
      <c r="J78" s="75"/>
      <c r="K78" s="75"/>
      <c r="L78" s="142">
        <f t="shared" si="12"/>
        <v>0</v>
      </c>
      <c r="M78" s="19">
        <v>240</v>
      </c>
      <c r="N78" s="20" t="b">
        <f t="shared" si="13"/>
        <v>0</v>
      </c>
      <c r="O78" s="20" t="b">
        <f t="shared" si="14"/>
        <v>0</v>
      </c>
      <c r="P78" s="20" t="b">
        <f t="shared" si="15"/>
        <v>0</v>
      </c>
      <c r="Q78" s="20">
        <f t="shared" si="16"/>
        <v>0</v>
      </c>
      <c r="R78" s="20">
        <f t="shared" si="17"/>
        <v>0</v>
      </c>
      <c r="S78" s="40">
        <f t="shared" si="18"/>
        <v>0</v>
      </c>
      <c r="T78" s="40">
        <f t="shared" si="19"/>
        <v>0</v>
      </c>
    </row>
    <row r="79" spans="1:20" s="143" customFormat="1" ht="12.6" customHeight="1">
      <c r="A79" s="52">
        <v>67</v>
      </c>
      <c r="B79" s="18" t="s">
        <v>163</v>
      </c>
      <c r="C79" s="46"/>
      <c r="D79" s="46" t="s">
        <v>170</v>
      </c>
      <c r="E79" s="139"/>
      <c r="F79" s="144" t="s">
        <v>83</v>
      </c>
      <c r="G79" s="141">
        <v>8.02</v>
      </c>
      <c r="H79" s="46"/>
      <c r="I79" s="75"/>
      <c r="J79" s="75"/>
      <c r="K79" s="75"/>
      <c r="L79" s="142">
        <f t="shared" si="12"/>
        <v>0</v>
      </c>
      <c r="M79" s="19">
        <v>240</v>
      </c>
      <c r="N79" s="20" t="b">
        <f t="shared" si="13"/>
        <v>0</v>
      </c>
      <c r="O79" s="20" t="b">
        <f t="shared" si="14"/>
        <v>0</v>
      </c>
      <c r="P79" s="20" t="b">
        <f t="shared" si="15"/>
        <v>0</v>
      </c>
      <c r="Q79" s="20">
        <f t="shared" ref="Q79:Q113" si="28">SUM(N79:P79)</f>
        <v>0</v>
      </c>
      <c r="R79" s="20">
        <f t="shared" ref="R79:R113" si="29">Q79/12</f>
        <v>0</v>
      </c>
      <c r="S79" s="40">
        <f t="shared" ref="S79:S113" si="30">Q79*$S$6</f>
        <v>0</v>
      </c>
      <c r="T79" s="40">
        <f t="shared" ref="T79:T113" si="31">S79/12</f>
        <v>0</v>
      </c>
    </row>
    <row r="80" spans="1:20" s="143" customFormat="1" ht="12.6" customHeight="1">
      <c r="A80" s="52">
        <v>68</v>
      </c>
      <c r="B80" s="18" t="s">
        <v>163</v>
      </c>
      <c r="C80" s="46"/>
      <c r="D80" s="46" t="s">
        <v>171</v>
      </c>
      <c r="E80" s="139"/>
      <c r="F80" s="144" t="s">
        <v>83</v>
      </c>
      <c r="G80" s="141">
        <v>22.06</v>
      </c>
      <c r="H80" s="46"/>
      <c r="I80" s="75"/>
      <c r="J80" s="75"/>
      <c r="K80" s="75"/>
      <c r="L80" s="142">
        <f t="shared" ref="L80:L113" si="32">G80*I80</f>
        <v>0</v>
      </c>
      <c r="M80" s="19">
        <v>240</v>
      </c>
      <c r="N80" s="20" t="b">
        <f t="shared" ref="N80:N113" si="33">IF(M80="",0,
IF($E80="A",(($G80*$I80)/$M80)*$N$4,
IF($E80="B",(($G80*$I80)/$M80)*$N$5,
IF($E80="K",(($G80*$I80)/$M80)*$N$6,
IF($E80="S",(($G80*$I80)/$M80)*$N$7,
IF($E80="F",(($G80*$I80)/$M80)*$N$8,
IF($E80="L",(($G80*$I80)/$M80)*$N$9,
IF($E80="T",(($G80*$I80)/$M80)*$N$10))))))))</f>
        <v>0</v>
      </c>
      <c r="O80" s="20" t="b">
        <f t="shared" ref="O80:O113" si="34">IF(M80="",0,
IF($E80="A",(($G80*$J80)/$M80)*$O$4,
IF($E80="B",(($G80*$J80)/$M80)*$O$5,
IF($E80="K",(($G80*$J80)/$M80)*$O$6,
IF($E80="S",(($G80*$J80)/$M80)*$O$7,
IF($E80="F",(($G80*$J80)/$M80)*$O$8,
IF($E80="L",(($G80*$J80)/$M80)*$O$9,
IF($E80="T",(($G80*$J80)/$M80)*$O$10))))))))</f>
        <v>0</v>
      </c>
      <c r="P80" s="20" t="b">
        <f t="shared" ref="P80:P113" si="35">IF(M80="",0,
IF($E80="A",(($G80*$K80)/$M80)*$P$4,
IF($E80="B",(($G80*$K80)/$M80)*$P$5,
IF($E80="K",(($G80*$K80)/$M80)*$P$6,
IF($E80="S",(($G80*$K80)/$M80)*$P$7,
IF($E80="F",(($G80*$K80)/$M80)*$P$8,
IF($E80="L",(($G80*$K80)/$M80)*$P$9,
IF($E80="T",(($G80*$K80)/$M80)*$P$10))))))))</f>
        <v>0</v>
      </c>
      <c r="Q80" s="20">
        <f t="shared" si="28"/>
        <v>0</v>
      </c>
      <c r="R80" s="20">
        <f t="shared" si="29"/>
        <v>0</v>
      </c>
      <c r="S80" s="40">
        <f t="shared" si="30"/>
        <v>0</v>
      </c>
      <c r="T80" s="40">
        <f t="shared" si="31"/>
        <v>0</v>
      </c>
    </row>
    <row r="81" spans="1:20" s="143" customFormat="1" ht="12.6" customHeight="1">
      <c r="A81" s="52">
        <v>69</v>
      </c>
      <c r="B81" s="18" t="s">
        <v>163</v>
      </c>
      <c r="C81" s="46"/>
      <c r="D81" s="46" t="s">
        <v>172</v>
      </c>
      <c r="E81" s="139"/>
      <c r="F81" s="144" t="s">
        <v>83</v>
      </c>
      <c r="G81" s="141">
        <v>10.14</v>
      </c>
      <c r="H81" s="46"/>
      <c r="I81" s="75"/>
      <c r="J81" s="75"/>
      <c r="K81" s="75"/>
      <c r="L81" s="142">
        <f t="shared" si="32"/>
        <v>0</v>
      </c>
      <c r="M81" s="19">
        <v>240</v>
      </c>
      <c r="N81" s="20" t="b">
        <f t="shared" si="33"/>
        <v>0</v>
      </c>
      <c r="O81" s="20" t="b">
        <f t="shared" si="34"/>
        <v>0</v>
      </c>
      <c r="P81" s="20" t="b">
        <f t="shared" si="35"/>
        <v>0</v>
      </c>
      <c r="Q81" s="20">
        <f t="shared" si="28"/>
        <v>0</v>
      </c>
      <c r="R81" s="20">
        <f t="shared" si="29"/>
        <v>0</v>
      </c>
      <c r="S81" s="40">
        <f t="shared" si="30"/>
        <v>0</v>
      </c>
      <c r="T81" s="40">
        <f t="shared" si="31"/>
        <v>0</v>
      </c>
    </row>
    <row r="82" spans="1:20" s="143" customFormat="1" ht="12.6" customHeight="1">
      <c r="A82" s="52">
        <v>70</v>
      </c>
      <c r="B82" s="18" t="s">
        <v>163</v>
      </c>
      <c r="C82" s="46"/>
      <c r="D82" s="46" t="s">
        <v>173</v>
      </c>
      <c r="E82" s="139"/>
      <c r="F82" s="144" t="s">
        <v>83</v>
      </c>
      <c r="G82" s="141">
        <v>7.91</v>
      </c>
      <c r="H82" s="46"/>
      <c r="I82" s="75"/>
      <c r="J82" s="75"/>
      <c r="K82" s="75"/>
      <c r="L82" s="142">
        <f t="shared" si="32"/>
        <v>0</v>
      </c>
      <c r="M82" s="19">
        <v>240</v>
      </c>
      <c r="N82" s="20" t="b">
        <f t="shared" si="33"/>
        <v>0</v>
      </c>
      <c r="O82" s="20" t="b">
        <f t="shared" si="34"/>
        <v>0</v>
      </c>
      <c r="P82" s="20" t="b">
        <f t="shared" si="35"/>
        <v>0</v>
      </c>
      <c r="Q82" s="20">
        <f t="shared" si="28"/>
        <v>0</v>
      </c>
      <c r="R82" s="20">
        <f t="shared" si="29"/>
        <v>0</v>
      </c>
      <c r="S82" s="40">
        <f t="shared" si="30"/>
        <v>0</v>
      </c>
      <c r="T82" s="40">
        <f t="shared" si="31"/>
        <v>0</v>
      </c>
    </row>
    <row r="83" spans="1:20" s="143" customFormat="1" ht="12.6" customHeight="1">
      <c r="A83" s="52">
        <v>71</v>
      </c>
      <c r="B83" s="18" t="s">
        <v>163</v>
      </c>
      <c r="C83" s="46"/>
      <c r="D83" s="46" t="s">
        <v>174</v>
      </c>
      <c r="E83" s="139"/>
      <c r="F83" s="144" t="s">
        <v>162</v>
      </c>
      <c r="G83" s="141">
        <v>16.100000000000001</v>
      </c>
      <c r="H83" s="46"/>
      <c r="I83" s="75"/>
      <c r="J83" s="75"/>
      <c r="K83" s="75"/>
      <c r="L83" s="142">
        <f t="shared" si="32"/>
        <v>0</v>
      </c>
      <c r="M83" s="19">
        <v>240</v>
      </c>
      <c r="N83" s="20" t="b">
        <f t="shared" si="33"/>
        <v>0</v>
      </c>
      <c r="O83" s="20" t="b">
        <f t="shared" si="34"/>
        <v>0</v>
      </c>
      <c r="P83" s="20" t="b">
        <f t="shared" si="35"/>
        <v>0</v>
      </c>
      <c r="Q83" s="20">
        <f t="shared" si="28"/>
        <v>0</v>
      </c>
      <c r="R83" s="20">
        <f t="shared" si="29"/>
        <v>0</v>
      </c>
      <c r="S83" s="40">
        <f t="shared" si="30"/>
        <v>0</v>
      </c>
      <c r="T83" s="40">
        <f t="shared" si="31"/>
        <v>0</v>
      </c>
    </row>
    <row r="84" spans="1:20" s="143" customFormat="1" ht="12.6" customHeight="1">
      <c r="A84" s="52">
        <v>72</v>
      </c>
      <c r="B84" s="18" t="s">
        <v>163</v>
      </c>
      <c r="C84" s="46"/>
      <c r="D84" s="46" t="s">
        <v>175</v>
      </c>
      <c r="E84" s="139"/>
      <c r="F84" s="144" t="s">
        <v>83</v>
      </c>
      <c r="G84" s="141">
        <v>7.6</v>
      </c>
      <c r="H84" s="46"/>
      <c r="I84" s="75"/>
      <c r="J84" s="75"/>
      <c r="K84" s="75"/>
      <c r="L84" s="142">
        <f t="shared" si="32"/>
        <v>0</v>
      </c>
      <c r="M84" s="19">
        <v>240</v>
      </c>
      <c r="N84" s="20" t="b">
        <f t="shared" si="33"/>
        <v>0</v>
      </c>
      <c r="O84" s="20" t="b">
        <f t="shared" si="34"/>
        <v>0</v>
      </c>
      <c r="P84" s="20" t="b">
        <f t="shared" si="35"/>
        <v>0</v>
      </c>
      <c r="Q84" s="20">
        <f t="shared" si="28"/>
        <v>0</v>
      </c>
      <c r="R84" s="20">
        <f t="shared" si="29"/>
        <v>0</v>
      </c>
      <c r="S84" s="40">
        <f t="shared" si="30"/>
        <v>0</v>
      </c>
      <c r="T84" s="40">
        <f t="shared" si="31"/>
        <v>0</v>
      </c>
    </row>
    <row r="85" spans="1:20" s="143" customFormat="1" ht="12.6" customHeight="1">
      <c r="A85" s="52">
        <v>73</v>
      </c>
      <c r="B85" s="18" t="s">
        <v>163</v>
      </c>
      <c r="C85" s="46"/>
      <c r="D85" s="46" t="s">
        <v>176</v>
      </c>
      <c r="E85" s="139"/>
      <c r="F85" s="144" t="s">
        <v>83</v>
      </c>
      <c r="G85" s="141">
        <v>7.91</v>
      </c>
      <c r="H85" s="46"/>
      <c r="I85" s="75"/>
      <c r="J85" s="75"/>
      <c r="K85" s="75"/>
      <c r="L85" s="142">
        <f t="shared" si="32"/>
        <v>0</v>
      </c>
      <c r="M85" s="19">
        <v>240</v>
      </c>
      <c r="N85" s="20" t="b">
        <f t="shared" si="33"/>
        <v>0</v>
      </c>
      <c r="O85" s="20" t="b">
        <f t="shared" si="34"/>
        <v>0</v>
      </c>
      <c r="P85" s="20" t="b">
        <f t="shared" si="35"/>
        <v>0</v>
      </c>
      <c r="Q85" s="20">
        <f t="shared" si="28"/>
        <v>0</v>
      </c>
      <c r="R85" s="20">
        <f t="shared" si="29"/>
        <v>0</v>
      </c>
      <c r="S85" s="40">
        <f t="shared" si="30"/>
        <v>0</v>
      </c>
      <c r="T85" s="40">
        <f t="shared" si="31"/>
        <v>0</v>
      </c>
    </row>
    <row r="86" spans="1:20" s="143" customFormat="1" ht="12.6" customHeight="1">
      <c r="A86" s="52">
        <v>74</v>
      </c>
      <c r="B86" s="18" t="s">
        <v>163</v>
      </c>
      <c r="C86" s="46"/>
      <c r="D86" s="46" t="s">
        <v>177</v>
      </c>
      <c r="E86" s="139"/>
      <c r="F86" s="144" t="s">
        <v>178</v>
      </c>
      <c r="G86" s="141">
        <v>7.67</v>
      </c>
      <c r="H86" s="46"/>
      <c r="I86" s="75"/>
      <c r="J86" s="75"/>
      <c r="K86" s="75"/>
      <c r="L86" s="142">
        <f t="shared" si="32"/>
        <v>0</v>
      </c>
      <c r="M86" s="19">
        <v>240</v>
      </c>
      <c r="N86" s="20" t="b">
        <f t="shared" si="33"/>
        <v>0</v>
      </c>
      <c r="O86" s="20" t="b">
        <f t="shared" si="34"/>
        <v>0</v>
      </c>
      <c r="P86" s="20" t="b">
        <f t="shared" si="35"/>
        <v>0</v>
      </c>
      <c r="Q86" s="20">
        <f t="shared" si="28"/>
        <v>0</v>
      </c>
      <c r="R86" s="20">
        <f t="shared" si="29"/>
        <v>0</v>
      </c>
      <c r="S86" s="40">
        <f t="shared" si="30"/>
        <v>0</v>
      </c>
      <c r="T86" s="40">
        <f t="shared" si="31"/>
        <v>0</v>
      </c>
    </row>
    <row r="87" spans="1:20" s="143" customFormat="1" ht="12.6" customHeight="1">
      <c r="A87" s="52">
        <v>75</v>
      </c>
      <c r="B87" s="18" t="s">
        <v>163</v>
      </c>
      <c r="C87" s="46"/>
      <c r="D87" s="46" t="s">
        <v>179</v>
      </c>
      <c r="E87" s="139"/>
      <c r="F87" s="144" t="s">
        <v>181</v>
      </c>
      <c r="G87" s="141">
        <v>8.24</v>
      </c>
      <c r="H87" s="46"/>
      <c r="I87" s="75"/>
      <c r="J87" s="75"/>
      <c r="K87" s="75"/>
      <c r="L87" s="142">
        <f t="shared" si="32"/>
        <v>0</v>
      </c>
      <c r="M87" s="19">
        <v>240</v>
      </c>
      <c r="N87" s="20" t="b">
        <f t="shared" si="33"/>
        <v>0</v>
      </c>
      <c r="O87" s="20" t="b">
        <f t="shared" si="34"/>
        <v>0</v>
      </c>
      <c r="P87" s="20" t="b">
        <f t="shared" si="35"/>
        <v>0</v>
      </c>
      <c r="Q87" s="20">
        <f t="shared" si="28"/>
        <v>0</v>
      </c>
      <c r="R87" s="20">
        <f t="shared" si="29"/>
        <v>0</v>
      </c>
      <c r="S87" s="40">
        <f t="shared" si="30"/>
        <v>0</v>
      </c>
      <c r="T87" s="40">
        <f t="shared" si="31"/>
        <v>0</v>
      </c>
    </row>
    <row r="88" spans="1:20" s="143" customFormat="1" ht="12.6" customHeight="1">
      <c r="A88" s="52">
        <v>76</v>
      </c>
      <c r="B88" s="18" t="s">
        <v>163</v>
      </c>
      <c r="C88" s="46"/>
      <c r="D88" s="46" t="s">
        <v>180</v>
      </c>
      <c r="E88" s="139"/>
      <c r="F88" s="144" t="s">
        <v>182</v>
      </c>
      <c r="G88" s="141">
        <v>7.68</v>
      </c>
      <c r="H88" s="46"/>
      <c r="I88" s="75"/>
      <c r="J88" s="75"/>
      <c r="K88" s="75"/>
      <c r="L88" s="142">
        <f t="shared" si="32"/>
        <v>0</v>
      </c>
      <c r="M88" s="19">
        <v>240</v>
      </c>
      <c r="N88" s="20" t="b">
        <f t="shared" si="33"/>
        <v>0</v>
      </c>
      <c r="O88" s="20" t="b">
        <f t="shared" si="34"/>
        <v>0</v>
      </c>
      <c r="P88" s="20" t="b">
        <f t="shared" si="35"/>
        <v>0</v>
      </c>
      <c r="Q88" s="20">
        <f t="shared" si="28"/>
        <v>0</v>
      </c>
      <c r="R88" s="20">
        <f t="shared" si="29"/>
        <v>0</v>
      </c>
      <c r="S88" s="40">
        <f t="shared" si="30"/>
        <v>0</v>
      </c>
      <c r="T88" s="40">
        <f t="shared" si="31"/>
        <v>0</v>
      </c>
    </row>
    <row r="89" spans="1:20" s="143" customFormat="1" ht="12.6" customHeight="1">
      <c r="A89" s="52">
        <v>77</v>
      </c>
      <c r="B89" s="18" t="s">
        <v>163</v>
      </c>
      <c r="C89" s="46"/>
      <c r="D89" s="46" t="s">
        <v>183</v>
      </c>
      <c r="E89" s="139"/>
      <c r="F89" s="144" t="s">
        <v>184</v>
      </c>
      <c r="G89" s="141">
        <v>8.5299999999999994</v>
      </c>
      <c r="H89" s="46"/>
      <c r="I89" s="75"/>
      <c r="J89" s="75"/>
      <c r="K89" s="75"/>
      <c r="L89" s="142">
        <f t="shared" si="32"/>
        <v>0</v>
      </c>
      <c r="M89" s="19">
        <v>240</v>
      </c>
      <c r="N89" s="20" t="b">
        <f t="shared" si="33"/>
        <v>0</v>
      </c>
      <c r="O89" s="20" t="b">
        <f t="shared" si="34"/>
        <v>0</v>
      </c>
      <c r="P89" s="20" t="b">
        <f t="shared" si="35"/>
        <v>0</v>
      </c>
      <c r="Q89" s="20">
        <f t="shared" si="28"/>
        <v>0</v>
      </c>
      <c r="R89" s="20">
        <f t="shared" si="29"/>
        <v>0</v>
      </c>
      <c r="S89" s="40">
        <f t="shared" si="30"/>
        <v>0</v>
      </c>
      <c r="T89" s="40">
        <f t="shared" si="31"/>
        <v>0</v>
      </c>
    </row>
    <row r="90" spans="1:20" s="143" customFormat="1" ht="12.6" customHeight="1">
      <c r="A90" s="52">
        <v>78</v>
      </c>
      <c r="B90" s="18" t="s">
        <v>163</v>
      </c>
      <c r="C90" s="46"/>
      <c r="D90" s="46" t="s">
        <v>185</v>
      </c>
      <c r="E90" s="139"/>
      <c r="F90" s="144" t="s">
        <v>186</v>
      </c>
      <c r="G90" s="141">
        <v>16.87</v>
      </c>
      <c r="H90" s="46"/>
      <c r="I90" s="75"/>
      <c r="J90" s="75"/>
      <c r="K90" s="75"/>
      <c r="L90" s="142">
        <f t="shared" si="32"/>
        <v>0</v>
      </c>
      <c r="M90" s="19">
        <v>240</v>
      </c>
      <c r="N90" s="20" t="b">
        <f t="shared" si="33"/>
        <v>0</v>
      </c>
      <c r="O90" s="20" t="b">
        <f t="shared" si="34"/>
        <v>0</v>
      </c>
      <c r="P90" s="20" t="b">
        <f t="shared" si="35"/>
        <v>0</v>
      </c>
      <c r="Q90" s="20">
        <f t="shared" si="28"/>
        <v>0</v>
      </c>
      <c r="R90" s="20">
        <f t="shared" si="29"/>
        <v>0</v>
      </c>
      <c r="S90" s="40">
        <f t="shared" si="30"/>
        <v>0</v>
      </c>
      <c r="T90" s="40">
        <f t="shared" si="31"/>
        <v>0</v>
      </c>
    </row>
    <row r="91" spans="1:20" s="143" customFormat="1" ht="12.6" customHeight="1">
      <c r="A91" s="52">
        <v>79</v>
      </c>
      <c r="B91" s="18" t="s">
        <v>163</v>
      </c>
      <c r="C91" s="46"/>
      <c r="D91" s="46" t="s">
        <v>188</v>
      </c>
      <c r="E91" s="139"/>
      <c r="F91" s="144" t="s">
        <v>187</v>
      </c>
      <c r="G91" s="141">
        <v>25.87</v>
      </c>
      <c r="H91" s="46"/>
      <c r="I91" s="75"/>
      <c r="J91" s="75"/>
      <c r="K91" s="75"/>
      <c r="L91" s="142">
        <f t="shared" si="32"/>
        <v>0</v>
      </c>
      <c r="M91" s="19">
        <v>240</v>
      </c>
      <c r="N91" s="20" t="b">
        <f t="shared" si="33"/>
        <v>0</v>
      </c>
      <c r="O91" s="20" t="b">
        <f t="shared" si="34"/>
        <v>0</v>
      </c>
      <c r="P91" s="20" t="b">
        <f t="shared" si="35"/>
        <v>0</v>
      </c>
      <c r="Q91" s="20">
        <f t="shared" si="28"/>
        <v>0</v>
      </c>
      <c r="R91" s="20">
        <f t="shared" si="29"/>
        <v>0</v>
      </c>
      <c r="S91" s="40">
        <f t="shared" si="30"/>
        <v>0</v>
      </c>
      <c r="T91" s="40">
        <f t="shared" si="31"/>
        <v>0</v>
      </c>
    </row>
    <row r="92" spans="1:20" s="143" customFormat="1" ht="12.6" customHeight="1">
      <c r="A92" s="52">
        <v>80</v>
      </c>
      <c r="B92" s="18" t="s">
        <v>163</v>
      </c>
      <c r="C92" s="46"/>
      <c r="D92" s="46" t="s">
        <v>189</v>
      </c>
      <c r="E92" s="139"/>
      <c r="F92" s="144" t="s">
        <v>190</v>
      </c>
      <c r="G92" s="141">
        <v>17.41</v>
      </c>
      <c r="H92" s="46"/>
      <c r="I92" s="75"/>
      <c r="J92" s="75"/>
      <c r="K92" s="75"/>
      <c r="L92" s="142">
        <f t="shared" si="32"/>
        <v>0</v>
      </c>
      <c r="M92" s="19">
        <v>240</v>
      </c>
      <c r="N92" s="20" t="b">
        <f t="shared" si="33"/>
        <v>0</v>
      </c>
      <c r="O92" s="20" t="b">
        <f t="shared" si="34"/>
        <v>0</v>
      </c>
      <c r="P92" s="20" t="b">
        <f t="shared" si="35"/>
        <v>0</v>
      </c>
      <c r="Q92" s="20">
        <f t="shared" si="28"/>
        <v>0</v>
      </c>
      <c r="R92" s="20">
        <f t="shared" si="29"/>
        <v>0</v>
      </c>
      <c r="S92" s="40">
        <f t="shared" si="30"/>
        <v>0</v>
      </c>
      <c r="T92" s="40">
        <f t="shared" si="31"/>
        <v>0</v>
      </c>
    </row>
    <row r="93" spans="1:20" s="143" customFormat="1" ht="12.6" customHeight="1">
      <c r="A93" s="52">
        <v>81</v>
      </c>
      <c r="B93" s="18" t="s">
        <v>163</v>
      </c>
      <c r="C93" s="46"/>
      <c r="D93" s="46" t="s">
        <v>191</v>
      </c>
      <c r="E93" s="139"/>
      <c r="F93" s="144" t="s">
        <v>83</v>
      </c>
      <c r="G93" s="141">
        <v>12.37</v>
      </c>
      <c r="H93" s="46"/>
      <c r="I93" s="75"/>
      <c r="J93" s="75"/>
      <c r="K93" s="75"/>
      <c r="L93" s="142">
        <f t="shared" si="32"/>
        <v>0</v>
      </c>
      <c r="M93" s="19">
        <v>240</v>
      </c>
      <c r="N93" s="20" t="b">
        <f t="shared" si="33"/>
        <v>0</v>
      </c>
      <c r="O93" s="20" t="b">
        <f t="shared" si="34"/>
        <v>0</v>
      </c>
      <c r="P93" s="20" t="b">
        <f t="shared" si="35"/>
        <v>0</v>
      </c>
      <c r="Q93" s="20">
        <f t="shared" si="28"/>
        <v>0</v>
      </c>
      <c r="R93" s="20">
        <f t="shared" si="29"/>
        <v>0</v>
      </c>
      <c r="S93" s="40">
        <f t="shared" si="30"/>
        <v>0</v>
      </c>
      <c r="T93" s="40">
        <f t="shared" si="31"/>
        <v>0</v>
      </c>
    </row>
    <row r="94" spans="1:20" s="143" customFormat="1" ht="12.6" customHeight="1" thickBot="1">
      <c r="A94" s="159">
        <v>82</v>
      </c>
      <c r="B94" s="170" t="s">
        <v>163</v>
      </c>
      <c r="C94" s="161"/>
      <c r="D94" s="161" t="s">
        <v>194</v>
      </c>
      <c r="E94" s="162"/>
      <c r="F94" s="163" t="s">
        <v>195</v>
      </c>
      <c r="G94" s="164">
        <v>11.23</v>
      </c>
      <c r="H94" s="161"/>
      <c r="I94" s="165"/>
      <c r="J94" s="165"/>
      <c r="K94" s="165"/>
      <c r="L94" s="166">
        <f t="shared" si="32"/>
        <v>0</v>
      </c>
      <c r="M94" s="167">
        <v>240</v>
      </c>
      <c r="N94" s="168" t="b">
        <f t="shared" si="33"/>
        <v>0</v>
      </c>
      <c r="O94" s="168" t="b">
        <f t="shared" si="34"/>
        <v>0</v>
      </c>
      <c r="P94" s="168" t="b">
        <f t="shared" si="35"/>
        <v>0</v>
      </c>
      <c r="Q94" s="168">
        <f t="shared" si="28"/>
        <v>0</v>
      </c>
      <c r="R94" s="168">
        <f t="shared" si="29"/>
        <v>0</v>
      </c>
      <c r="S94" s="169">
        <f t="shared" si="30"/>
        <v>0</v>
      </c>
      <c r="T94" s="169">
        <f t="shared" si="31"/>
        <v>0</v>
      </c>
    </row>
    <row r="95" spans="1:20" s="143" customFormat="1" ht="12.6" customHeight="1">
      <c r="A95" s="52">
        <v>83</v>
      </c>
      <c r="B95" s="18" t="s">
        <v>241</v>
      </c>
      <c r="C95" s="46"/>
      <c r="D95" s="46" t="s">
        <v>196</v>
      </c>
      <c r="E95" s="155"/>
      <c r="F95" s="156" t="s">
        <v>161</v>
      </c>
      <c r="G95" s="157">
        <v>26.47</v>
      </c>
      <c r="H95" s="46"/>
      <c r="I95" s="75"/>
      <c r="J95" s="75"/>
      <c r="K95" s="75"/>
      <c r="L95" s="158">
        <f t="shared" si="32"/>
        <v>0</v>
      </c>
      <c r="M95" s="19">
        <v>240</v>
      </c>
      <c r="N95" s="20" t="b">
        <f t="shared" si="33"/>
        <v>0</v>
      </c>
      <c r="O95" s="20" t="b">
        <f t="shared" si="34"/>
        <v>0</v>
      </c>
      <c r="P95" s="20" t="b">
        <f t="shared" si="35"/>
        <v>0</v>
      </c>
      <c r="Q95" s="20">
        <f t="shared" si="28"/>
        <v>0</v>
      </c>
      <c r="R95" s="20">
        <f t="shared" si="29"/>
        <v>0</v>
      </c>
      <c r="S95" s="40">
        <f t="shared" si="30"/>
        <v>0</v>
      </c>
      <c r="T95" s="40">
        <f t="shared" si="31"/>
        <v>0</v>
      </c>
    </row>
    <row r="96" spans="1:20" s="143" customFormat="1" ht="12.6" customHeight="1">
      <c r="A96" s="52">
        <v>84</v>
      </c>
      <c r="B96" s="18" t="s">
        <v>241</v>
      </c>
      <c r="C96" s="46"/>
      <c r="D96" s="46" t="s">
        <v>197</v>
      </c>
      <c r="E96" s="139"/>
      <c r="F96" s="144" t="s">
        <v>161</v>
      </c>
      <c r="G96" s="141">
        <v>17.190000000000001</v>
      </c>
      <c r="H96" s="46"/>
      <c r="I96" s="75"/>
      <c r="J96" s="75"/>
      <c r="K96" s="75"/>
      <c r="L96" s="142">
        <f t="shared" si="32"/>
        <v>0</v>
      </c>
      <c r="M96" s="19">
        <v>240</v>
      </c>
      <c r="N96" s="20" t="b">
        <f t="shared" si="33"/>
        <v>0</v>
      </c>
      <c r="O96" s="20" t="b">
        <f t="shared" si="34"/>
        <v>0</v>
      </c>
      <c r="P96" s="20" t="b">
        <f t="shared" si="35"/>
        <v>0</v>
      </c>
      <c r="Q96" s="20">
        <f t="shared" si="28"/>
        <v>0</v>
      </c>
      <c r="R96" s="20">
        <f t="shared" si="29"/>
        <v>0</v>
      </c>
      <c r="S96" s="40">
        <f t="shared" si="30"/>
        <v>0</v>
      </c>
      <c r="T96" s="40">
        <f t="shared" si="31"/>
        <v>0</v>
      </c>
    </row>
    <row r="97" spans="1:20" s="143" customFormat="1" ht="12.6" customHeight="1">
      <c r="A97" s="52">
        <v>85</v>
      </c>
      <c r="B97" s="18" t="s">
        <v>241</v>
      </c>
      <c r="C97" s="46"/>
      <c r="D97" s="46" t="s">
        <v>198</v>
      </c>
      <c r="E97" s="139"/>
      <c r="F97" s="144" t="s">
        <v>161</v>
      </c>
      <c r="G97" s="141">
        <v>16.989999999999998</v>
      </c>
      <c r="H97" s="46"/>
      <c r="I97" s="75"/>
      <c r="J97" s="75"/>
      <c r="K97" s="75"/>
      <c r="L97" s="142">
        <f t="shared" si="32"/>
        <v>0</v>
      </c>
      <c r="M97" s="19">
        <v>240</v>
      </c>
      <c r="N97" s="20" t="b">
        <f t="shared" si="33"/>
        <v>0</v>
      </c>
      <c r="O97" s="20" t="b">
        <f t="shared" si="34"/>
        <v>0</v>
      </c>
      <c r="P97" s="20" t="b">
        <f t="shared" si="35"/>
        <v>0</v>
      </c>
      <c r="Q97" s="20">
        <f t="shared" si="28"/>
        <v>0</v>
      </c>
      <c r="R97" s="20">
        <f t="shared" si="29"/>
        <v>0</v>
      </c>
      <c r="S97" s="40">
        <f t="shared" si="30"/>
        <v>0</v>
      </c>
      <c r="T97" s="40">
        <f t="shared" si="31"/>
        <v>0</v>
      </c>
    </row>
    <row r="98" spans="1:20" s="143" customFormat="1" ht="12.6" customHeight="1">
      <c r="A98" s="52">
        <v>86</v>
      </c>
      <c r="B98" s="18" t="s">
        <v>241</v>
      </c>
      <c r="C98" s="46"/>
      <c r="D98" s="46" t="s">
        <v>199</v>
      </c>
      <c r="E98" s="139"/>
      <c r="F98" s="144" t="s">
        <v>161</v>
      </c>
      <c r="G98" s="141">
        <v>16.07</v>
      </c>
      <c r="H98" s="46"/>
      <c r="I98" s="75"/>
      <c r="J98" s="75"/>
      <c r="K98" s="75"/>
      <c r="L98" s="142">
        <f t="shared" si="32"/>
        <v>0</v>
      </c>
      <c r="M98" s="19">
        <v>240</v>
      </c>
      <c r="N98" s="20" t="b">
        <f t="shared" si="33"/>
        <v>0</v>
      </c>
      <c r="O98" s="20" t="b">
        <f t="shared" si="34"/>
        <v>0</v>
      </c>
      <c r="P98" s="20" t="b">
        <f t="shared" si="35"/>
        <v>0</v>
      </c>
      <c r="Q98" s="20">
        <f t="shared" si="28"/>
        <v>0</v>
      </c>
      <c r="R98" s="20">
        <f t="shared" si="29"/>
        <v>0</v>
      </c>
      <c r="S98" s="40">
        <f t="shared" si="30"/>
        <v>0</v>
      </c>
      <c r="T98" s="40">
        <f t="shared" si="31"/>
        <v>0</v>
      </c>
    </row>
    <row r="99" spans="1:20" s="143" customFormat="1" ht="12.6" customHeight="1">
      <c r="A99" s="52">
        <v>87</v>
      </c>
      <c r="B99" s="18" t="s">
        <v>241</v>
      </c>
      <c r="C99" s="46"/>
      <c r="D99" s="46" t="s">
        <v>200</v>
      </c>
      <c r="E99" s="139"/>
      <c r="F99" s="144" t="s">
        <v>161</v>
      </c>
      <c r="G99" s="141">
        <v>13.86</v>
      </c>
      <c r="H99" s="46"/>
      <c r="I99" s="75"/>
      <c r="J99" s="75"/>
      <c r="K99" s="75"/>
      <c r="L99" s="142">
        <f t="shared" si="32"/>
        <v>0</v>
      </c>
      <c r="M99" s="19">
        <v>240</v>
      </c>
      <c r="N99" s="20" t="b">
        <f t="shared" si="33"/>
        <v>0</v>
      </c>
      <c r="O99" s="20" t="b">
        <f t="shared" si="34"/>
        <v>0</v>
      </c>
      <c r="P99" s="20" t="b">
        <f t="shared" si="35"/>
        <v>0</v>
      </c>
      <c r="Q99" s="20">
        <f t="shared" si="28"/>
        <v>0</v>
      </c>
      <c r="R99" s="20">
        <f t="shared" si="29"/>
        <v>0</v>
      </c>
      <c r="S99" s="40">
        <f t="shared" si="30"/>
        <v>0</v>
      </c>
      <c r="T99" s="40">
        <f t="shared" si="31"/>
        <v>0</v>
      </c>
    </row>
    <row r="100" spans="1:20" s="143" customFormat="1" ht="12.6" customHeight="1">
      <c r="A100" s="52">
        <v>88</v>
      </c>
      <c r="B100" s="18" t="s">
        <v>241</v>
      </c>
      <c r="C100" s="46"/>
      <c r="D100" s="46" t="s">
        <v>201</v>
      </c>
      <c r="E100" s="139"/>
      <c r="F100" s="144" t="s">
        <v>161</v>
      </c>
      <c r="G100" s="141">
        <v>20.059999999999999</v>
      </c>
      <c r="H100" s="46"/>
      <c r="I100" s="75"/>
      <c r="J100" s="75"/>
      <c r="K100" s="75"/>
      <c r="L100" s="142">
        <f t="shared" si="32"/>
        <v>0</v>
      </c>
      <c r="M100" s="19">
        <v>240</v>
      </c>
      <c r="N100" s="20" t="b">
        <f t="shared" si="33"/>
        <v>0</v>
      </c>
      <c r="O100" s="20" t="b">
        <f t="shared" si="34"/>
        <v>0</v>
      </c>
      <c r="P100" s="20" t="b">
        <f t="shared" si="35"/>
        <v>0</v>
      </c>
      <c r="Q100" s="20">
        <f t="shared" si="28"/>
        <v>0</v>
      </c>
      <c r="R100" s="20">
        <f t="shared" si="29"/>
        <v>0</v>
      </c>
      <c r="S100" s="40">
        <f t="shared" si="30"/>
        <v>0</v>
      </c>
      <c r="T100" s="40">
        <f t="shared" si="31"/>
        <v>0</v>
      </c>
    </row>
    <row r="101" spans="1:20" s="143" customFormat="1" ht="12.6" customHeight="1">
      <c r="A101" s="52">
        <v>89</v>
      </c>
      <c r="B101" s="18" t="s">
        <v>241</v>
      </c>
      <c r="C101" s="46"/>
      <c r="D101" s="46" t="s">
        <v>202</v>
      </c>
      <c r="E101" s="139"/>
      <c r="F101" s="144" t="s">
        <v>161</v>
      </c>
      <c r="G101" s="141">
        <v>23.69</v>
      </c>
      <c r="H101" s="46"/>
      <c r="I101" s="75"/>
      <c r="J101" s="75"/>
      <c r="K101" s="75"/>
      <c r="L101" s="142">
        <f t="shared" si="32"/>
        <v>0</v>
      </c>
      <c r="M101" s="19">
        <v>240</v>
      </c>
      <c r="N101" s="20" t="b">
        <f t="shared" si="33"/>
        <v>0</v>
      </c>
      <c r="O101" s="20" t="b">
        <f t="shared" si="34"/>
        <v>0</v>
      </c>
      <c r="P101" s="20" t="b">
        <f t="shared" si="35"/>
        <v>0</v>
      </c>
      <c r="Q101" s="20">
        <f t="shared" si="28"/>
        <v>0</v>
      </c>
      <c r="R101" s="20">
        <f t="shared" si="29"/>
        <v>0</v>
      </c>
      <c r="S101" s="40">
        <f t="shared" si="30"/>
        <v>0</v>
      </c>
      <c r="T101" s="40">
        <f t="shared" si="31"/>
        <v>0</v>
      </c>
    </row>
    <row r="102" spans="1:20" s="143" customFormat="1" ht="12.6" customHeight="1">
      <c r="A102" s="52">
        <v>90</v>
      </c>
      <c r="B102" s="18" t="s">
        <v>241</v>
      </c>
      <c r="C102" s="46"/>
      <c r="D102" s="46" t="s">
        <v>203</v>
      </c>
      <c r="E102" s="139"/>
      <c r="F102" s="144" t="s">
        <v>161</v>
      </c>
      <c r="G102" s="141">
        <v>23.69</v>
      </c>
      <c r="H102" s="46"/>
      <c r="I102" s="75"/>
      <c r="J102" s="75"/>
      <c r="K102" s="75"/>
      <c r="L102" s="142">
        <f t="shared" si="32"/>
        <v>0</v>
      </c>
      <c r="M102" s="19">
        <v>240</v>
      </c>
      <c r="N102" s="20" t="b">
        <f t="shared" si="33"/>
        <v>0</v>
      </c>
      <c r="O102" s="20" t="b">
        <f t="shared" si="34"/>
        <v>0</v>
      </c>
      <c r="P102" s="20" t="b">
        <f t="shared" si="35"/>
        <v>0</v>
      </c>
      <c r="Q102" s="20">
        <f t="shared" si="28"/>
        <v>0</v>
      </c>
      <c r="R102" s="20">
        <f t="shared" si="29"/>
        <v>0</v>
      </c>
      <c r="S102" s="40">
        <f t="shared" si="30"/>
        <v>0</v>
      </c>
      <c r="T102" s="40">
        <f t="shared" si="31"/>
        <v>0</v>
      </c>
    </row>
    <row r="103" spans="1:20" s="143" customFormat="1" ht="12.6" customHeight="1">
      <c r="A103" s="52">
        <v>91</v>
      </c>
      <c r="B103" s="18" t="s">
        <v>241</v>
      </c>
      <c r="C103" s="46"/>
      <c r="D103" s="46" t="s">
        <v>204</v>
      </c>
      <c r="E103" s="139"/>
      <c r="F103" s="144" t="s">
        <v>161</v>
      </c>
      <c r="G103" s="141">
        <v>19.899999999999999</v>
      </c>
      <c r="H103" s="46"/>
      <c r="I103" s="75"/>
      <c r="J103" s="75"/>
      <c r="K103" s="75"/>
      <c r="L103" s="142">
        <f t="shared" si="32"/>
        <v>0</v>
      </c>
      <c r="M103" s="19">
        <v>240</v>
      </c>
      <c r="N103" s="20" t="b">
        <f t="shared" si="33"/>
        <v>0</v>
      </c>
      <c r="O103" s="20" t="b">
        <f t="shared" si="34"/>
        <v>0</v>
      </c>
      <c r="P103" s="20" t="b">
        <f t="shared" si="35"/>
        <v>0</v>
      </c>
      <c r="Q103" s="20">
        <f t="shared" si="28"/>
        <v>0</v>
      </c>
      <c r="R103" s="20">
        <f t="shared" si="29"/>
        <v>0</v>
      </c>
      <c r="S103" s="40">
        <f t="shared" si="30"/>
        <v>0</v>
      </c>
      <c r="T103" s="40">
        <f t="shared" si="31"/>
        <v>0</v>
      </c>
    </row>
    <row r="104" spans="1:20" s="143" customFormat="1" ht="12.6" customHeight="1">
      <c r="A104" s="52">
        <v>92</v>
      </c>
      <c r="B104" s="18" t="s">
        <v>241</v>
      </c>
      <c r="C104" s="46"/>
      <c r="D104" s="46" t="s">
        <v>205</v>
      </c>
      <c r="E104" s="139"/>
      <c r="F104" s="144" t="s">
        <v>161</v>
      </c>
      <c r="G104" s="141">
        <v>13.61</v>
      </c>
      <c r="H104" s="75"/>
      <c r="I104" s="75"/>
      <c r="J104" s="75"/>
      <c r="K104" s="75"/>
      <c r="L104" s="142">
        <f t="shared" si="32"/>
        <v>0</v>
      </c>
      <c r="M104" s="19">
        <v>240</v>
      </c>
      <c r="N104" s="20" t="b">
        <f t="shared" si="33"/>
        <v>0</v>
      </c>
      <c r="O104" s="20" t="b">
        <f t="shared" si="34"/>
        <v>0</v>
      </c>
      <c r="P104" s="20" t="b">
        <f t="shared" si="35"/>
        <v>0</v>
      </c>
      <c r="Q104" s="20">
        <f t="shared" si="28"/>
        <v>0</v>
      </c>
      <c r="R104" s="20">
        <f t="shared" si="29"/>
        <v>0</v>
      </c>
      <c r="S104" s="40">
        <f t="shared" si="30"/>
        <v>0</v>
      </c>
      <c r="T104" s="40">
        <f t="shared" si="31"/>
        <v>0</v>
      </c>
    </row>
    <row r="105" spans="1:20" s="143" customFormat="1" ht="12.6" customHeight="1">
      <c r="A105" s="52">
        <v>93</v>
      </c>
      <c r="B105" s="18" t="s">
        <v>241</v>
      </c>
      <c r="C105" s="46"/>
      <c r="D105" s="46" t="s">
        <v>206</v>
      </c>
      <c r="E105" s="139"/>
      <c r="F105" s="144" t="s">
        <v>161</v>
      </c>
      <c r="G105" s="141">
        <v>32.75</v>
      </c>
      <c r="H105" s="46"/>
      <c r="I105" s="75"/>
      <c r="J105" s="75"/>
      <c r="K105" s="75"/>
      <c r="L105" s="142">
        <f t="shared" si="32"/>
        <v>0</v>
      </c>
      <c r="M105" s="19">
        <v>240</v>
      </c>
      <c r="N105" s="20" t="b">
        <f t="shared" si="33"/>
        <v>0</v>
      </c>
      <c r="O105" s="20" t="b">
        <f t="shared" si="34"/>
        <v>0</v>
      </c>
      <c r="P105" s="20" t="b">
        <f t="shared" si="35"/>
        <v>0</v>
      </c>
      <c r="Q105" s="20">
        <f t="shared" si="28"/>
        <v>0</v>
      </c>
      <c r="R105" s="20">
        <f t="shared" si="29"/>
        <v>0</v>
      </c>
      <c r="S105" s="40">
        <f t="shared" si="30"/>
        <v>0</v>
      </c>
      <c r="T105" s="40">
        <f t="shared" si="31"/>
        <v>0</v>
      </c>
    </row>
    <row r="106" spans="1:20" s="143" customFormat="1" ht="12.6" customHeight="1">
      <c r="A106" s="52">
        <v>94</v>
      </c>
      <c r="B106" s="18" t="s">
        <v>241</v>
      </c>
      <c r="C106" s="46"/>
      <c r="D106" s="46" t="s">
        <v>207</v>
      </c>
      <c r="E106" s="139"/>
      <c r="F106" s="144" t="s">
        <v>162</v>
      </c>
      <c r="G106" s="141">
        <v>20.02</v>
      </c>
      <c r="H106" s="46"/>
      <c r="I106" s="75"/>
      <c r="J106" s="75"/>
      <c r="K106" s="75"/>
      <c r="L106" s="142">
        <f t="shared" si="32"/>
        <v>0</v>
      </c>
      <c r="M106" s="19">
        <v>240</v>
      </c>
      <c r="N106" s="20" t="b">
        <f t="shared" si="33"/>
        <v>0</v>
      </c>
      <c r="O106" s="20" t="b">
        <f t="shared" si="34"/>
        <v>0</v>
      </c>
      <c r="P106" s="20" t="b">
        <f t="shared" si="35"/>
        <v>0</v>
      </c>
      <c r="Q106" s="20">
        <f t="shared" si="28"/>
        <v>0</v>
      </c>
      <c r="R106" s="20">
        <f t="shared" si="29"/>
        <v>0</v>
      </c>
      <c r="S106" s="40">
        <f t="shared" si="30"/>
        <v>0</v>
      </c>
      <c r="T106" s="40">
        <f t="shared" si="31"/>
        <v>0</v>
      </c>
    </row>
    <row r="107" spans="1:20" s="143" customFormat="1" ht="12.6" customHeight="1">
      <c r="A107" s="52">
        <v>95</v>
      </c>
      <c r="B107" s="18" t="s">
        <v>241</v>
      </c>
      <c r="C107" s="46"/>
      <c r="D107" s="46" t="s">
        <v>208</v>
      </c>
      <c r="E107" s="139"/>
      <c r="F107" s="144" t="s">
        <v>161</v>
      </c>
      <c r="G107" s="141">
        <v>17.260000000000002</v>
      </c>
      <c r="H107" s="46"/>
      <c r="I107" s="75"/>
      <c r="J107" s="75"/>
      <c r="K107" s="75"/>
      <c r="L107" s="142">
        <f t="shared" si="32"/>
        <v>0</v>
      </c>
      <c r="M107" s="19">
        <v>240</v>
      </c>
      <c r="N107" s="20" t="b">
        <f t="shared" si="33"/>
        <v>0</v>
      </c>
      <c r="O107" s="20" t="b">
        <f t="shared" si="34"/>
        <v>0</v>
      </c>
      <c r="P107" s="20" t="b">
        <f t="shared" si="35"/>
        <v>0</v>
      </c>
      <c r="Q107" s="20">
        <f t="shared" si="28"/>
        <v>0</v>
      </c>
      <c r="R107" s="20">
        <f t="shared" si="29"/>
        <v>0</v>
      </c>
      <c r="S107" s="40">
        <f t="shared" si="30"/>
        <v>0</v>
      </c>
      <c r="T107" s="40">
        <f t="shared" si="31"/>
        <v>0</v>
      </c>
    </row>
    <row r="108" spans="1:20" s="143" customFormat="1" ht="12.6" customHeight="1">
      <c r="A108" s="52">
        <v>96</v>
      </c>
      <c r="B108" s="18" t="s">
        <v>241</v>
      </c>
      <c r="C108" s="46"/>
      <c r="D108" s="46" t="s">
        <v>209</v>
      </c>
      <c r="E108" s="139"/>
      <c r="F108" s="144" t="s">
        <v>161</v>
      </c>
      <c r="G108" s="141">
        <v>17.07</v>
      </c>
      <c r="H108" s="46"/>
      <c r="I108" s="75"/>
      <c r="J108" s="75"/>
      <c r="K108" s="75"/>
      <c r="L108" s="142">
        <f t="shared" si="32"/>
        <v>0</v>
      </c>
      <c r="M108" s="19">
        <v>240</v>
      </c>
      <c r="N108" s="20" t="b">
        <f t="shared" si="33"/>
        <v>0</v>
      </c>
      <c r="O108" s="20" t="b">
        <f t="shared" si="34"/>
        <v>0</v>
      </c>
      <c r="P108" s="20" t="b">
        <f t="shared" si="35"/>
        <v>0</v>
      </c>
      <c r="Q108" s="20">
        <f t="shared" si="28"/>
        <v>0</v>
      </c>
      <c r="R108" s="20">
        <f t="shared" si="29"/>
        <v>0</v>
      </c>
      <c r="S108" s="40">
        <f t="shared" si="30"/>
        <v>0</v>
      </c>
      <c r="T108" s="40">
        <f t="shared" si="31"/>
        <v>0</v>
      </c>
    </row>
    <row r="109" spans="1:20" s="143" customFormat="1" ht="12.6" customHeight="1">
      <c r="A109" s="52">
        <v>97</v>
      </c>
      <c r="B109" s="18" t="s">
        <v>241</v>
      </c>
      <c r="C109" s="46"/>
      <c r="D109" s="46" t="s">
        <v>210</v>
      </c>
      <c r="E109" s="139"/>
      <c r="F109" s="144" t="s">
        <v>161</v>
      </c>
      <c r="G109" s="141">
        <v>17.07</v>
      </c>
      <c r="H109" s="46"/>
      <c r="I109" s="75"/>
      <c r="J109" s="75"/>
      <c r="K109" s="75"/>
      <c r="L109" s="142">
        <f t="shared" si="32"/>
        <v>0</v>
      </c>
      <c r="M109" s="19">
        <v>240</v>
      </c>
      <c r="N109" s="20" t="b">
        <f t="shared" si="33"/>
        <v>0</v>
      </c>
      <c r="O109" s="20" t="b">
        <f t="shared" si="34"/>
        <v>0</v>
      </c>
      <c r="P109" s="20" t="b">
        <f t="shared" si="35"/>
        <v>0</v>
      </c>
      <c r="Q109" s="20">
        <f t="shared" si="28"/>
        <v>0</v>
      </c>
      <c r="R109" s="20">
        <f t="shared" si="29"/>
        <v>0</v>
      </c>
      <c r="S109" s="40">
        <f t="shared" si="30"/>
        <v>0</v>
      </c>
      <c r="T109" s="40">
        <f t="shared" si="31"/>
        <v>0</v>
      </c>
    </row>
    <row r="110" spans="1:20" s="143" customFormat="1" ht="12.6" customHeight="1">
      <c r="A110" s="52">
        <v>98</v>
      </c>
      <c r="B110" s="18" t="s">
        <v>241</v>
      </c>
      <c r="C110" s="46"/>
      <c r="D110" s="46" t="s">
        <v>211</v>
      </c>
      <c r="E110" s="139"/>
      <c r="F110" s="144" t="s">
        <v>161</v>
      </c>
      <c r="G110" s="141">
        <v>16.100000000000001</v>
      </c>
      <c r="H110" s="46"/>
      <c r="I110" s="75"/>
      <c r="J110" s="75"/>
      <c r="K110" s="75"/>
      <c r="L110" s="142">
        <f t="shared" si="32"/>
        <v>0</v>
      </c>
      <c r="M110" s="19">
        <v>240</v>
      </c>
      <c r="N110" s="20" t="b">
        <f t="shared" si="33"/>
        <v>0</v>
      </c>
      <c r="O110" s="20" t="b">
        <f t="shared" si="34"/>
        <v>0</v>
      </c>
      <c r="P110" s="20" t="b">
        <f t="shared" si="35"/>
        <v>0</v>
      </c>
      <c r="Q110" s="20">
        <f t="shared" si="28"/>
        <v>0</v>
      </c>
      <c r="R110" s="20">
        <f t="shared" si="29"/>
        <v>0</v>
      </c>
      <c r="S110" s="40">
        <f t="shared" si="30"/>
        <v>0</v>
      </c>
      <c r="T110" s="40">
        <f t="shared" si="31"/>
        <v>0</v>
      </c>
    </row>
    <row r="111" spans="1:20" s="143" customFormat="1" ht="12.6" customHeight="1">
      <c r="A111" s="52">
        <v>99</v>
      </c>
      <c r="B111" s="18" t="s">
        <v>241</v>
      </c>
      <c r="C111" s="46"/>
      <c r="D111" s="46" t="s">
        <v>212</v>
      </c>
      <c r="E111" s="139"/>
      <c r="F111" s="144" t="s">
        <v>161</v>
      </c>
      <c r="G111" s="141">
        <v>13.68</v>
      </c>
      <c r="H111" s="46"/>
      <c r="I111" s="75"/>
      <c r="J111" s="75"/>
      <c r="K111" s="75"/>
      <c r="L111" s="142">
        <f t="shared" si="32"/>
        <v>0</v>
      </c>
      <c r="M111" s="19">
        <v>240</v>
      </c>
      <c r="N111" s="20" t="b">
        <f t="shared" si="33"/>
        <v>0</v>
      </c>
      <c r="O111" s="20" t="b">
        <f t="shared" si="34"/>
        <v>0</v>
      </c>
      <c r="P111" s="20" t="b">
        <f t="shared" si="35"/>
        <v>0</v>
      </c>
      <c r="Q111" s="20">
        <f t="shared" si="28"/>
        <v>0</v>
      </c>
      <c r="R111" s="20">
        <f t="shared" si="29"/>
        <v>0</v>
      </c>
      <c r="S111" s="40">
        <f t="shared" si="30"/>
        <v>0</v>
      </c>
      <c r="T111" s="40">
        <f t="shared" si="31"/>
        <v>0</v>
      </c>
    </row>
    <row r="112" spans="1:20" s="143" customFormat="1" ht="12.6" customHeight="1">
      <c r="A112" s="52">
        <v>100</v>
      </c>
      <c r="B112" s="18" t="s">
        <v>241</v>
      </c>
      <c r="C112" s="46"/>
      <c r="D112" s="46" t="s">
        <v>213</v>
      </c>
      <c r="E112" s="139"/>
      <c r="F112" s="144" t="s">
        <v>161</v>
      </c>
      <c r="G112" s="141">
        <v>19.32</v>
      </c>
      <c r="H112" s="46"/>
      <c r="I112" s="75"/>
      <c r="J112" s="75"/>
      <c r="K112" s="75"/>
      <c r="L112" s="142">
        <f t="shared" si="32"/>
        <v>0</v>
      </c>
      <c r="M112" s="19">
        <v>240</v>
      </c>
      <c r="N112" s="20" t="b">
        <f t="shared" si="33"/>
        <v>0</v>
      </c>
      <c r="O112" s="20" t="b">
        <f t="shared" si="34"/>
        <v>0</v>
      </c>
      <c r="P112" s="20" t="b">
        <f t="shared" si="35"/>
        <v>0</v>
      </c>
      <c r="Q112" s="20">
        <f t="shared" si="28"/>
        <v>0</v>
      </c>
      <c r="R112" s="20">
        <f t="shared" si="29"/>
        <v>0</v>
      </c>
      <c r="S112" s="40">
        <f t="shared" si="30"/>
        <v>0</v>
      </c>
      <c r="T112" s="40">
        <f t="shared" si="31"/>
        <v>0</v>
      </c>
    </row>
    <row r="113" spans="1:20" s="143" customFormat="1" ht="12.6" customHeight="1">
      <c r="A113" s="52">
        <v>101</v>
      </c>
      <c r="B113" s="18" t="s">
        <v>241</v>
      </c>
      <c r="C113" s="46"/>
      <c r="D113" s="46" t="s">
        <v>214</v>
      </c>
      <c r="E113" s="139"/>
      <c r="F113" s="144" t="s">
        <v>161</v>
      </c>
      <c r="G113" s="141">
        <v>23.13</v>
      </c>
      <c r="H113" s="46"/>
      <c r="I113" s="75"/>
      <c r="J113" s="75"/>
      <c r="K113" s="75"/>
      <c r="L113" s="142">
        <f t="shared" si="32"/>
        <v>0</v>
      </c>
      <c r="M113" s="19">
        <v>240</v>
      </c>
      <c r="N113" s="20" t="b">
        <f t="shared" si="33"/>
        <v>0</v>
      </c>
      <c r="O113" s="20" t="b">
        <f t="shared" si="34"/>
        <v>0</v>
      </c>
      <c r="P113" s="20" t="b">
        <f t="shared" si="35"/>
        <v>0</v>
      </c>
      <c r="Q113" s="20">
        <f t="shared" si="28"/>
        <v>0</v>
      </c>
      <c r="R113" s="20">
        <f t="shared" si="29"/>
        <v>0</v>
      </c>
      <c r="S113" s="40">
        <f t="shared" si="30"/>
        <v>0</v>
      </c>
      <c r="T113" s="40">
        <f t="shared" si="31"/>
        <v>0</v>
      </c>
    </row>
    <row r="114" spans="1:20" s="143" customFormat="1" ht="12.6" customHeight="1">
      <c r="A114" s="52">
        <v>102</v>
      </c>
      <c r="B114" s="18" t="s">
        <v>241</v>
      </c>
      <c r="C114" s="46"/>
      <c r="D114" s="46" t="s">
        <v>215</v>
      </c>
      <c r="E114" s="139"/>
      <c r="F114" s="144" t="s">
        <v>161</v>
      </c>
      <c r="G114" s="141">
        <v>23.13</v>
      </c>
      <c r="H114" s="46"/>
      <c r="I114" s="75"/>
      <c r="J114" s="75"/>
      <c r="K114" s="75"/>
      <c r="L114" s="142">
        <f t="shared" ref="L114:L166" si="36">G114*I114</f>
        <v>0</v>
      </c>
      <c r="M114" s="19">
        <v>240</v>
      </c>
      <c r="N114" s="20" t="b">
        <f t="shared" ref="N114:N166" si="37">IF(M114="",0,
IF($E114="A",(($G114*$I114)/$M114)*$N$4,
IF($E114="B",(($G114*$I114)/$M114)*$N$5,
IF($E114="K",(($G114*$I114)/$M114)*$N$6,
IF($E114="S",(($G114*$I114)/$M114)*$N$7,
IF($E114="F",(($G114*$I114)/$M114)*$N$8,
IF($E114="L",(($G114*$I114)/$M114)*$N$9,
IF($E114="T",(($G114*$I114)/$M114)*$N$10))))))))</f>
        <v>0</v>
      </c>
      <c r="O114" s="20" t="b">
        <f t="shared" ref="O114:O166" si="38">IF(M114="",0,
IF($E114="A",(($G114*$J114)/$M114)*$O$4,
IF($E114="B",(($G114*$J114)/$M114)*$O$5,
IF($E114="K",(($G114*$J114)/$M114)*$O$6,
IF($E114="S",(($G114*$J114)/$M114)*$O$7,
IF($E114="F",(($G114*$J114)/$M114)*$O$8,
IF($E114="L",(($G114*$J114)/$M114)*$O$9,
IF($E114="T",(($G114*$J114)/$M114)*$O$10))))))))</f>
        <v>0</v>
      </c>
      <c r="P114" s="20" t="b">
        <f t="shared" ref="P114:P166" si="39">IF(M114="",0,
IF($E114="A",(($G114*$K114)/$M114)*$P$4,
IF($E114="B",(($G114*$K114)/$M114)*$P$5,
IF($E114="K",(($G114*$K114)/$M114)*$P$6,
IF($E114="S",(($G114*$K114)/$M114)*$P$7,
IF($E114="F",(($G114*$K114)/$M114)*$P$8,
IF($E114="L",(($G114*$K114)/$M114)*$P$9,
IF($E114="T",(($G114*$K114)/$M114)*$P$10))))))))</f>
        <v>0</v>
      </c>
      <c r="Q114" s="20">
        <f t="shared" ref="Q114:Q166" si="40">SUM(N114:P114)</f>
        <v>0</v>
      </c>
      <c r="R114" s="20">
        <f t="shared" ref="R114:R166" si="41">Q114/12</f>
        <v>0</v>
      </c>
      <c r="S114" s="40">
        <f t="shared" ref="S114:S166" si="42">Q114*$S$6</f>
        <v>0</v>
      </c>
      <c r="T114" s="40">
        <f t="shared" ref="T114:T166" si="43">S114/12</f>
        <v>0</v>
      </c>
    </row>
    <row r="115" spans="1:20" s="143" customFormat="1" ht="12.6" customHeight="1">
      <c r="A115" s="52">
        <v>103</v>
      </c>
      <c r="B115" s="18" t="s">
        <v>241</v>
      </c>
      <c r="C115" s="46"/>
      <c r="D115" s="46" t="s">
        <v>216</v>
      </c>
      <c r="E115" s="139"/>
      <c r="F115" s="144" t="s">
        <v>161</v>
      </c>
      <c r="G115" s="141">
        <v>19.190000000000001</v>
      </c>
      <c r="H115" s="46"/>
      <c r="I115" s="75"/>
      <c r="J115" s="75"/>
      <c r="K115" s="75"/>
      <c r="L115" s="142">
        <f t="shared" si="36"/>
        <v>0</v>
      </c>
      <c r="M115" s="19">
        <v>240</v>
      </c>
      <c r="N115" s="20" t="b">
        <f t="shared" si="37"/>
        <v>0</v>
      </c>
      <c r="O115" s="20" t="b">
        <f t="shared" si="38"/>
        <v>0</v>
      </c>
      <c r="P115" s="20" t="b">
        <f t="shared" si="39"/>
        <v>0</v>
      </c>
      <c r="Q115" s="20">
        <f t="shared" si="40"/>
        <v>0</v>
      </c>
      <c r="R115" s="20">
        <f t="shared" si="41"/>
        <v>0</v>
      </c>
      <c r="S115" s="40">
        <f t="shared" si="42"/>
        <v>0</v>
      </c>
      <c r="T115" s="40">
        <f t="shared" si="43"/>
        <v>0</v>
      </c>
    </row>
    <row r="116" spans="1:20" s="143" customFormat="1" ht="12.6" customHeight="1">
      <c r="A116" s="52">
        <v>104</v>
      </c>
      <c r="B116" s="18" t="s">
        <v>241</v>
      </c>
      <c r="C116" s="46"/>
      <c r="D116" s="46" t="s">
        <v>217</v>
      </c>
      <c r="E116" s="139"/>
      <c r="F116" s="144" t="s">
        <v>161</v>
      </c>
      <c r="G116" s="141">
        <v>14.03</v>
      </c>
      <c r="H116" s="46"/>
      <c r="I116" s="75"/>
      <c r="J116" s="75"/>
      <c r="K116" s="75"/>
      <c r="L116" s="142">
        <f t="shared" si="36"/>
        <v>0</v>
      </c>
      <c r="M116" s="19">
        <v>240</v>
      </c>
      <c r="N116" s="20" t="b">
        <f t="shared" si="37"/>
        <v>0</v>
      </c>
      <c r="O116" s="20" t="b">
        <f t="shared" si="38"/>
        <v>0</v>
      </c>
      <c r="P116" s="20" t="b">
        <f t="shared" si="39"/>
        <v>0</v>
      </c>
      <c r="Q116" s="20">
        <f t="shared" si="40"/>
        <v>0</v>
      </c>
      <c r="R116" s="20">
        <f t="shared" si="41"/>
        <v>0</v>
      </c>
      <c r="S116" s="40">
        <f t="shared" si="42"/>
        <v>0</v>
      </c>
      <c r="T116" s="40">
        <f t="shared" si="43"/>
        <v>0</v>
      </c>
    </row>
    <row r="117" spans="1:20" s="143" customFormat="1" ht="12.6" customHeight="1">
      <c r="A117" s="52">
        <v>105</v>
      </c>
      <c r="B117" s="18" t="s">
        <v>241</v>
      </c>
      <c r="C117" s="46"/>
      <c r="D117" s="46" t="s">
        <v>218</v>
      </c>
      <c r="E117" s="139"/>
      <c r="F117" s="144" t="s">
        <v>161</v>
      </c>
      <c r="G117" s="141">
        <v>16.21</v>
      </c>
      <c r="H117" s="46"/>
      <c r="I117" s="75"/>
      <c r="J117" s="75"/>
      <c r="K117" s="75"/>
      <c r="L117" s="142">
        <f t="shared" si="36"/>
        <v>0</v>
      </c>
      <c r="M117" s="19">
        <v>240</v>
      </c>
      <c r="N117" s="20" t="b">
        <f t="shared" si="37"/>
        <v>0</v>
      </c>
      <c r="O117" s="20" t="b">
        <f t="shared" si="38"/>
        <v>0</v>
      </c>
      <c r="P117" s="20" t="b">
        <f t="shared" si="39"/>
        <v>0</v>
      </c>
      <c r="Q117" s="20">
        <f t="shared" si="40"/>
        <v>0</v>
      </c>
      <c r="R117" s="20">
        <f t="shared" si="41"/>
        <v>0</v>
      </c>
      <c r="S117" s="40">
        <f t="shared" si="42"/>
        <v>0</v>
      </c>
      <c r="T117" s="40">
        <f t="shared" si="43"/>
        <v>0</v>
      </c>
    </row>
    <row r="118" spans="1:20" s="143" customFormat="1" ht="12.6" customHeight="1">
      <c r="A118" s="52">
        <v>106</v>
      </c>
      <c r="B118" s="18" t="s">
        <v>241</v>
      </c>
      <c r="C118" s="46"/>
      <c r="D118" s="46" t="s">
        <v>219</v>
      </c>
      <c r="E118" s="139"/>
      <c r="F118" s="144" t="s">
        <v>161</v>
      </c>
      <c r="G118" s="141">
        <v>17.309999999999999</v>
      </c>
      <c r="H118" s="46"/>
      <c r="I118" s="75"/>
      <c r="J118" s="75"/>
      <c r="K118" s="75"/>
      <c r="L118" s="142">
        <f t="shared" si="36"/>
        <v>0</v>
      </c>
      <c r="M118" s="19">
        <v>240</v>
      </c>
      <c r="N118" s="20" t="b">
        <f t="shared" si="37"/>
        <v>0</v>
      </c>
      <c r="O118" s="20" t="b">
        <f t="shared" si="38"/>
        <v>0</v>
      </c>
      <c r="P118" s="20" t="b">
        <f t="shared" si="39"/>
        <v>0</v>
      </c>
      <c r="Q118" s="20">
        <f t="shared" si="40"/>
        <v>0</v>
      </c>
      <c r="R118" s="20">
        <f t="shared" si="41"/>
        <v>0</v>
      </c>
      <c r="S118" s="40">
        <f t="shared" si="42"/>
        <v>0</v>
      </c>
      <c r="T118" s="40">
        <f t="shared" si="43"/>
        <v>0</v>
      </c>
    </row>
    <row r="119" spans="1:20" s="143" customFormat="1" ht="12.6" customHeight="1">
      <c r="A119" s="52">
        <v>107</v>
      </c>
      <c r="B119" s="18" t="s">
        <v>241</v>
      </c>
      <c r="C119" s="46"/>
      <c r="D119" s="46" t="s">
        <v>220</v>
      </c>
      <c r="E119" s="139"/>
      <c r="F119" s="144" t="s">
        <v>161</v>
      </c>
      <c r="G119" s="141">
        <v>17.190000000000001</v>
      </c>
      <c r="H119" s="46"/>
      <c r="I119" s="75"/>
      <c r="J119" s="75"/>
      <c r="K119" s="75"/>
      <c r="L119" s="142">
        <f t="shared" si="36"/>
        <v>0</v>
      </c>
      <c r="M119" s="19">
        <v>240</v>
      </c>
      <c r="N119" s="20" t="b">
        <f t="shared" si="37"/>
        <v>0</v>
      </c>
      <c r="O119" s="20" t="b">
        <f t="shared" si="38"/>
        <v>0</v>
      </c>
      <c r="P119" s="20" t="b">
        <f t="shared" si="39"/>
        <v>0</v>
      </c>
      <c r="Q119" s="20">
        <f t="shared" si="40"/>
        <v>0</v>
      </c>
      <c r="R119" s="20">
        <f t="shared" si="41"/>
        <v>0</v>
      </c>
      <c r="S119" s="40">
        <f t="shared" si="42"/>
        <v>0</v>
      </c>
      <c r="T119" s="40">
        <f t="shared" si="43"/>
        <v>0</v>
      </c>
    </row>
    <row r="120" spans="1:20" s="143" customFormat="1" ht="12.6" customHeight="1">
      <c r="A120" s="52">
        <v>108</v>
      </c>
      <c r="B120" s="18" t="s">
        <v>241</v>
      </c>
      <c r="C120" s="46"/>
      <c r="D120" s="46" t="s">
        <v>221</v>
      </c>
      <c r="E120" s="139"/>
      <c r="F120" s="144" t="s">
        <v>161</v>
      </c>
      <c r="G120" s="141">
        <v>26.36</v>
      </c>
      <c r="H120" s="46"/>
      <c r="I120" s="75"/>
      <c r="J120" s="75"/>
      <c r="K120" s="75"/>
      <c r="L120" s="142">
        <f t="shared" si="36"/>
        <v>0</v>
      </c>
      <c r="M120" s="19">
        <v>240</v>
      </c>
      <c r="N120" s="20" t="b">
        <f t="shared" si="37"/>
        <v>0</v>
      </c>
      <c r="O120" s="20" t="b">
        <f t="shared" si="38"/>
        <v>0</v>
      </c>
      <c r="P120" s="20" t="b">
        <f t="shared" si="39"/>
        <v>0</v>
      </c>
      <c r="Q120" s="20">
        <f t="shared" si="40"/>
        <v>0</v>
      </c>
      <c r="R120" s="20">
        <f t="shared" si="41"/>
        <v>0</v>
      </c>
      <c r="S120" s="40">
        <f t="shared" si="42"/>
        <v>0</v>
      </c>
      <c r="T120" s="40">
        <f t="shared" si="43"/>
        <v>0</v>
      </c>
    </row>
    <row r="121" spans="1:20" s="143" customFormat="1" ht="12.6" customHeight="1">
      <c r="A121" s="52">
        <v>109</v>
      </c>
      <c r="B121" s="18" t="s">
        <v>241</v>
      </c>
      <c r="C121" s="46"/>
      <c r="D121" s="46" t="s">
        <v>223</v>
      </c>
      <c r="E121" s="139"/>
      <c r="F121" s="144" t="s">
        <v>132</v>
      </c>
      <c r="G121" s="141">
        <v>40.67</v>
      </c>
      <c r="H121" s="46"/>
      <c r="I121" s="75"/>
      <c r="J121" s="75"/>
      <c r="K121" s="75"/>
      <c r="L121" s="142">
        <f t="shared" si="36"/>
        <v>0</v>
      </c>
      <c r="M121" s="19">
        <v>240</v>
      </c>
      <c r="N121" s="20" t="b">
        <f t="shared" si="37"/>
        <v>0</v>
      </c>
      <c r="O121" s="20" t="b">
        <f t="shared" si="38"/>
        <v>0</v>
      </c>
      <c r="P121" s="20" t="b">
        <f t="shared" si="39"/>
        <v>0</v>
      </c>
      <c r="Q121" s="20">
        <f t="shared" si="40"/>
        <v>0</v>
      </c>
      <c r="R121" s="20">
        <f t="shared" si="41"/>
        <v>0</v>
      </c>
      <c r="S121" s="40">
        <f t="shared" si="42"/>
        <v>0</v>
      </c>
      <c r="T121" s="40">
        <f t="shared" si="43"/>
        <v>0</v>
      </c>
    </row>
    <row r="122" spans="1:20" s="143" customFormat="1" ht="12.6" customHeight="1">
      <c r="A122" s="52">
        <v>110</v>
      </c>
      <c r="B122" s="18" t="s">
        <v>241</v>
      </c>
      <c r="C122" s="46"/>
      <c r="D122" s="46" t="s">
        <v>222</v>
      </c>
      <c r="E122" s="139"/>
      <c r="F122" s="144" t="s">
        <v>83</v>
      </c>
      <c r="G122" s="141">
        <v>8.02</v>
      </c>
      <c r="H122" s="46"/>
      <c r="I122" s="75"/>
      <c r="J122" s="75"/>
      <c r="K122" s="75"/>
      <c r="L122" s="142">
        <f t="shared" si="36"/>
        <v>0</v>
      </c>
      <c r="M122" s="19">
        <v>240</v>
      </c>
      <c r="N122" s="20" t="b">
        <f t="shared" si="37"/>
        <v>0</v>
      </c>
      <c r="O122" s="20" t="b">
        <f t="shared" si="38"/>
        <v>0</v>
      </c>
      <c r="P122" s="20" t="b">
        <f t="shared" si="39"/>
        <v>0</v>
      </c>
      <c r="Q122" s="20">
        <f t="shared" si="40"/>
        <v>0</v>
      </c>
      <c r="R122" s="20">
        <f t="shared" si="41"/>
        <v>0</v>
      </c>
      <c r="S122" s="40">
        <f t="shared" si="42"/>
        <v>0</v>
      </c>
      <c r="T122" s="40">
        <f t="shared" si="43"/>
        <v>0</v>
      </c>
    </row>
    <row r="123" spans="1:20" s="143" customFormat="1" ht="12.6" customHeight="1">
      <c r="A123" s="52">
        <v>111</v>
      </c>
      <c r="B123" s="18" t="s">
        <v>241</v>
      </c>
      <c r="C123" s="46"/>
      <c r="D123" s="46" t="s">
        <v>224</v>
      </c>
      <c r="E123" s="139"/>
      <c r="F123" s="144" t="s">
        <v>83</v>
      </c>
      <c r="G123" s="141">
        <v>30.12</v>
      </c>
      <c r="H123" s="46"/>
      <c r="I123" s="75"/>
      <c r="J123" s="75"/>
      <c r="K123" s="75"/>
      <c r="L123" s="142">
        <f t="shared" si="36"/>
        <v>0</v>
      </c>
      <c r="M123" s="19">
        <v>240</v>
      </c>
      <c r="N123" s="20" t="b">
        <f t="shared" si="37"/>
        <v>0</v>
      </c>
      <c r="O123" s="20" t="b">
        <f t="shared" si="38"/>
        <v>0</v>
      </c>
      <c r="P123" s="20" t="b">
        <f t="shared" si="39"/>
        <v>0</v>
      </c>
      <c r="Q123" s="20">
        <f t="shared" si="40"/>
        <v>0</v>
      </c>
      <c r="R123" s="20">
        <f t="shared" si="41"/>
        <v>0</v>
      </c>
      <c r="S123" s="40">
        <f t="shared" si="42"/>
        <v>0</v>
      </c>
      <c r="T123" s="40">
        <f t="shared" si="43"/>
        <v>0</v>
      </c>
    </row>
    <row r="124" spans="1:20" s="143" customFormat="1" ht="12.6" customHeight="1">
      <c r="A124" s="52">
        <v>112</v>
      </c>
      <c r="B124" s="18" t="s">
        <v>241</v>
      </c>
      <c r="C124" s="46"/>
      <c r="D124" s="46" t="s">
        <v>225</v>
      </c>
      <c r="E124" s="139"/>
      <c r="F124" s="144" t="s">
        <v>83</v>
      </c>
      <c r="G124" s="141">
        <v>10.17</v>
      </c>
      <c r="H124" s="46"/>
      <c r="I124" s="75"/>
      <c r="J124" s="75"/>
      <c r="K124" s="75"/>
      <c r="L124" s="142">
        <f t="shared" si="36"/>
        <v>0</v>
      </c>
      <c r="M124" s="19">
        <v>240</v>
      </c>
      <c r="N124" s="20" t="b">
        <f t="shared" si="37"/>
        <v>0</v>
      </c>
      <c r="O124" s="20" t="b">
        <f t="shared" si="38"/>
        <v>0</v>
      </c>
      <c r="P124" s="20" t="b">
        <f t="shared" si="39"/>
        <v>0</v>
      </c>
      <c r="Q124" s="20">
        <f t="shared" si="40"/>
        <v>0</v>
      </c>
      <c r="R124" s="20">
        <f t="shared" si="41"/>
        <v>0</v>
      </c>
      <c r="S124" s="40">
        <f t="shared" si="42"/>
        <v>0</v>
      </c>
      <c r="T124" s="40">
        <f t="shared" si="43"/>
        <v>0</v>
      </c>
    </row>
    <row r="125" spans="1:20" s="143" customFormat="1" ht="12.6" customHeight="1">
      <c r="A125" s="52">
        <v>113</v>
      </c>
      <c r="B125" s="18" t="s">
        <v>241</v>
      </c>
      <c r="C125" s="46"/>
      <c r="D125" s="46" t="s">
        <v>226</v>
      </c>
      <c r="E125" s="139"/>
      <c r="F125" s="144" t="s">
        <v>111</v>
      </c>
      <c r="G125" s="141">
        <v>5.54</v>
      </c>
      <c r="H125" s="46"/>
      <c r="I125" s="75"/>
      <c r="J125" s="75"/>
      <c r="K125" s="75"/>
      <c r="L125" s="142">
        <f t="shared" si="36"/>
        <v>0</v>
      </c>
      <c r="M125" s="19">
        <v>240</v>
      </c>
      <c r="N125" s="20" t="b">
        <f t="shared" si="37"/>
        <v>0</v>
      </c>
      <c r="O125" s="20" t="b">
        <f t="shared" si="38"/>
        <v>0</v>
      </c>
      <c r="P125" s="20" t="b">
        <f t="shared" si="39"/>
        <v>0</v>
      </c>
      <c r="Q125" s="20">
        <f t="shared" si="40"/>
        <v>0</v>
      </c>
      <c r="R125" s="20">
        <f t="shared" si="41"/>
        <v>0</v>
      </c>
      <c r="S125" s="40">
        <f t="shared" si="42"/>
        <v>0</v>
      </c>
      <c r="T125" s="40">
        <f t="shared" si="43"/>
        <v>0</v>
      </c>
    </row>
    <row r="126" spans="1:20" s="143" customFormat="1" ht="12.6" customHeight="1">
      <c r="A126" s="52">
        <v>114</v>
      </c>
      <c r="B126" s="18" t="s">
        <v>241</v>
      </c>
      <c r="C126" s="46"/>
      <c r="D126" s="46" t="s">
        <v>227</v>
      </c>
      <c r="E126" s="139"/>
      <c r="F126" s="144" t="s">
        <v>111</v>
      </c>
      <c r="G126" s="141">
        <v>7.72</v>
      </c>
      <c r="H126" s="46"/>
      <c r="I126" s="75"/>
      <c r="J126" s="75"/>
      <c r="K126" s="75"/>
      <c r="L126" s="142">
        <f t="shared" si="36"/>
        <v>0</v>
      </c>
      <c r="M126" s="19">
        <v>240</v>
      </c>
      <c r="N126" s="20" t="b">
        <f t="shared" si="37"/>
        <v>0</v>
      </c>
      <c r="O126" s="20" t="b">
        <f t="shared" si="38"/>
        <v>0</v>
      </c>
      <c r="P126" s="20" t="b">
        <f t="shared" si="39"/>
        <v>0</v>
      </c>
      <c r="Q126" s="20">
        <f t="shared" si="40"/>
        <v>0</v>
      </c>
      <c r="R126" s="20">
        <f t="shared" si="41"/>
        <v>0</v>
      </c>
      <c r="S126" s="40">
        <f t="shared" si="42"/>
        <v>0</v>
      </c>
      <c r="T126" s="40">
        <f t="shared" si="43"/>
        <v>0</v>
      </c>
    </row>
    <row r="127" spans="1:20" s="143" customFormat="1" ht="12.6" customHeight="1">
      <c r="A127" s="52">
        <v>115</v>
      </c>
      <c r="B127" s="18" t="s">
        <v>241</v>
      </c>
      <c r="C127" s="46"/>
      <c r="D127" s="46" t="s">
        <v>228</v>
      </c>
      <c r="E127" s="139"/>
      <c r="F127" s="144" t="s">
        <v>169</v>
      </c>
      <c r="G127" s="141">
        <v>11.23</v>
      </c>
      <c r="H127" s="46"/>
      <c r="I127" s="75"/>
      <c r="J127" s="75"/>
      <c r="K127" s="75"/>
      <c r="L127" s="142">
        <f t="shared" si="36"/>
        <v>0</v>
      </c>
      <c r="M127" s="19">
        <v>240</v>
      </c>
      <c r="N127" s="20" t="b">
        <f t="shared" si="37"/>
        <v>0</v>
      </c>
      <c r="O127" s="20" t="b">
        <f t="shared" si="38"/>
        <v>0</v>
      </c>
      <c r="P127" s="20" t="b">
        <f t="shared" si="39"/>
        <v>0</v>
      </c>
      <c r="Q127" s="20">
        <f t="shared" si="40"/>
        <v>0</v>
      </c>
      <c r="R127" s="20">
        <f t="shared" si="41"/>
        <v>0</v>
      </c>
      <c r="S127" s="40">
        <f t="shared" si="42"/>
        <v>0</v>
      </c>
      <c r="T127" s="40">
        <f t="shared" si="43"/>
        <v>0</v>
      </c>
    </row>
    <row r="128" spans="1:20" s="143" customFormat="1" ht="12.6" customHeight="1">
      <c r="A128" s="52">
        <v>116</v>
      </c>
      <c r="B128" s="18" t="s">
        <v>241</v>
      </c>
      <c r="C128" s="46"/>
      <c r="D128" s="46" t="s">
        <v>229</v>
      </c>
      <c r="E128" s="139"/>
      <c r="F128" s="144" t="s">
        <v>195</v>
      </c>
      <c r="G128" s="141">
        <v>11.23</v>
      </c>
      <c r="H128" s="46"/>
      <c r="I128" s="75"/>
      <c r="J128" s="75"/>
      <c r="K128" s="75"/>
      <c r="L128" s="142">
        <f t="shared" si="36"/>
        <v>0</v>
      </c>
      <c r="M128" s="19">
        <v>240</v>
      </c>
      <c r="N128" s="20" t="b">
        <f t="shared" si="37"/>
        <v>0</v>
      </c>
      <c r="O128" s="20" t="b">
        <f t="shared" si="38"/>
        <v>0</v>
      </c>
      <c r="P128" s="20" t="b">
        <f t="shared" si="39"/>
        <v>0</v>
      </c>
      <c r="Q128" s="20">
        <f t="shared" si="40"/>
        <v>0</v>
      </c>
      <c r="R128" s="20">
        <f t="shared" si="41"/>
        <v>0</v>
      </c>
      <c r="S128" s="40">
        <f t="shared" si="42"/>
        <v>0</v>
      </c>
      <c r="T128" s="40">
        <f t="shared" si="43"/>
        <v>0</v>
      </c>
    </row>
    <row r="129" spans="1:20" s="143" customFormat="1" ht="12.6" customHeight="1">
      <c r="A129" s="52">
        <v>117</v>
      </c>
      <c r="B129" s="18" t="s">
        <v>241</v>
      </c>
      <c r="C129" s="46"/>
      <c r="D129" s="46" t="s">
        <v>230</v>
      </c>
      <c r="E129" s="139"/>
      <c r="F129" s="144" t="s">
        <v>113</v>
      </c>
      <c r="G129" s="141">
        <v>7.72</v>
      </c>
      <c r="H129" s="46"/>
      <c r="I129" s="75"/>
      <c r="J129" s="75"/>
      <c r="K129" s="75"/>
      <c r="L129" s="142">
        <f t="shared" si="36"/>
        <v>0</v>
      </c>
      <c r="M129" s="19">
        <v>240</v>
      </c>
      <c r="N129" s="20" t="b">
        <f>IF(M129="",0,
IF($E129="A",(($G130*$I129)/$M129)*$N$4,
IF($E129="B",(($G130*$I129)/$M129)*$N$5,
IF($E129="K",(($G130*$I129)/$M129)*$N$6,
IF($E129="S",(($G130*$I129)/$M129)*$N$7,
IF($E129="F",(($G130*$I129)/$M129)*$N$8,
IF($E129="L",(($G130*$I129)/$M129)*$N$9,
IF($E129="T",(($G130*$I129)/$M129)*$N$10))))))))</f>
        <v>0</v>
      </c>
      <c r="O129" s="20" t="b">
        <f>IF(M129="",0,
IF($E129="A",(($G130*$J129)/$M129)*$O$4,
IF($E129="B",(($G130*$J129)/$M129)*$O$5,
IF($E129="K",(($G130*$J129)/$M129)*$O$6,
IF($E129="S",(($G130*$J129)/$M129)*$O$7,
IF($E129="F",(($G130*$J129)/$M129)*$O$8,
IF($E129="L",(($G130*$J129)/$M129)*$O$9,
IF($E129="T",(($G130*$J129)/$M129)*$O$10))))))))</f>
        <v>0</v>
      </c>
      <c r="P129" s="20" t="b">
        <f>IF(M129="",0,
IF($E129="A",(($G130*$K129)/$M129)*$P$4,
IF($E129="B",(($G130*$K129)/$M129)*$P$5,
IF($E129="K",(($G130*$K129)/$M129)*$P$6,
IF($E129="S",(($G130*$K129)/$M129)*$P$7,
IF($E129="F",(($G130*$K129)/$M129)*$P$8,
IF($E129="L",(($G130*$K129)/$M129)*$P$9,
IF($E129="T",(($G130*$K129)/$M129)*$P$10))))))))</f>
        <v>0</v>
      </c>
      <c r="Q129" s="20">
        <f t="shared" si="40"/>
        <v>0</v>
      </c>
      <c r="R129" s="20">
        <f t="shared" si="41"/>
        <v>0</v>
      </c>
      <c r="S129" s="40">
        <f t="shared" si="42"/>
        <v>0</v>
      </c>
      <c r="T129" s="40">
        <f t="shared" si="43"/>
        <v>0</v>
      </c>
    </row>
    <row r="130" spans="1:20" s="143" customFormat="1" ht="12.6" customHeight="1">
      <c r="A130" s="52">
        <v>118</v>
      </c>
      <c r="B130" s="18" t="s">
        <v>241</v>
      </c>
      <c r="C130" s="46"/>
      <c r="D130" s="46" t="s">
        <v>231</v>
      </c>
      <c r="E130" s="139"/>
      <c r="F130" s="144" t="s">
        <v>113</v>
      </c>
      <c r="G130" s="141">
        <v>4.67</v>
      </c>
      <c r="H130" s="46"/>
      <c r="I130" s="75"/>
      <c r="J130" s="75"/>
      <c r="K130" s="75"/>
      <c r="L130" s="142">
        <f t="shared" si="36"/>
        <v>0</v>
      </c>
      <c r="M130" s="19">
        <v>240</v>
      </c>
      <c r="N130" s="20" t="b">
        <f>IF(M130="",0,
IF($E130="A",((#REF!*$I130)/$M130)*$N$4,
IF($E130="B",((#REF!*$I130)/$M130)*$N$5,
IF($E130="K",((#REF!*$I130)/$M130)*$N$6,
IF($E130="S",((#REF!*$I130)/$M130)*$N$7,
IF($E130="F",((#REF!*$I130)/$M130)*$N$8,
IF($E130="L",((#REF!*$I130)/$M130)*$N$9,
IF($E130="T",((#REF!*$I130)/$M130)*$N$10))))))))</f>
        <v>0</v>
      </c>
      <c r="O130" s="20" t="b">
        <f>IF(M130="",0,
IF($E130="A",((#REF!*$J130)/$M130)*$O$4,
IF($E130="B",((#REF!*$J130)/$M130)*$O$5,
IF($E130="K",((#REF!*$J130)/$M130)*$O$6,
IF($E130="S",((#REF!*$J130)/$M130)*$O$7,
IF($E130="F",((#REF!*$J130)/$M130)*$O$8,
IF($E130="L",((#REF!*$J130)/$M130)*$O$9,
IF($E130="T",((#REF!*$J130)/$M130)*$O$10))))))))</f>
        <v>0</v>
      </c>
      <c r="P130" s="20" t="b">
        <f>IF(M130="",0,
IF($E130="A",((#REF!*$K130)/$M130)*$P$4,
IF($E130="B",((#REF!*$K130)/$M130)*$P$5,
IF($E130="K",((#REF!*$K130)/$M130)*$P$6,
IF($E130="S",((#REF!*$K130)/$M130)*$P$7,
IF($E130="F",((#REF!*$K130)/$M130)*$P$8,
IF($E130="L",((#REF!*$K130)/$M130)*$P$9,
IF($E130="T",((#REF!*$K130)/$M130)*$P$10))))))))</f>
        <v>0</v>
      </c>
      <c r="Q130" s="20">
        <f t="shared" si="40"/>
        <v>0</v>
      </c>
      <c r="R130" s="20">
        <f t="shared" si="41"/>
        <v>0</v>
      </c>
      <c r="S130" s="40">
        <f t="shared" si="42"/>
        <v>0</v>
      </c>
      <c r="T130" s="40">
        <f t="shared" si="43"/>
        <v>0</v>
      </c>
    </row>
    <row r="131" spans="1:20" s="143" customFormat="1" ht="12.6" customHeight="1">
      <c r="A131" s="52">
        <v>119</v>
      </c>
      <c r="B131" s="18" t="s">
        <v>241</v>
      </c>
      <c r="C131" s="46"/>
      <c r="D131" s="46" t="s">
        <v>232</v>
      </c>
      <c r="E131" s="139"/>
      <c r="F131" s="144" t="s">
        <v>83</v>
      </c>
      <c r="G131" s="141">
        <v>7.91</v>
      </c>
      <c r="H131" s="46"/>
      <c r="I131" s="75"/>
      <c r="J131" s="75"/>
      <c r="K131" s="75"/>
      <c r="L131" s="142">
        <f t="shared" si="36"/>
        <v>0</v>
      </c>
      <c r="M131" s="19">
        <v>240</v>
      </c>
      <c r="N131" s="20" t="b">
        <f t="shared" si="37"/>
        <v>0</v>
      </c>
      <c r="O131" s="20" t="b">
        <f t="shared" si="38"/>
        <v>0</v>
      </c>
      <c r="P131" s="20" t="b">
        <f t="shared" si="39"/>
        <v>0</v>
      </c>
      <c r="Q131" s="20">
        <f t="shared" si="40"/>
        <v>0</v>
      </c>
      <c r="R131" s="20">
        <f t="shared" si="41"/>
        <v>0</v>
      </c>
      <c r="S131" s="40">
        <f t="shared" si="42"/>
        <v>0</v>
      </c>
      <c r="T131" s="40">
        <f t="shared" si="43"/>
        <v>0</v>
      </c>
    </row>
    <row r="132" spans="1:20" s="143" customFormat="1" ht="12.6" customHeight="1">
      <c r="A132" s="52">
        <v>120</v>
      </c>
      <c r="B132" s="18" t="s">
        <v>241</v>
      </c>
      <c r="C132" s="46"/>
      <c r="D132" s="46" t="s">
        <v>233</v>
      </c>
      <c r="E132" s="139"/>
      <c r="F132" s="144" t="s">
        <v>83</v>
      </c>
      <c r="G132" s="141">
        <v>31.58</v>
      </c>
      <c r="H132" s="46"/>
      <c r="I132" s="75"/>
      <c r="J132" s="75"/>
      <c r="K132" s="75"/>
      <c r="L132" s="142">
        <f t="shared" si="36"/>
        <v>0</v>
      </c>
      <c r="M132" s="19">
        <v>240</v>
      </c>
      <c r="N132" s="20" t="b">
        <f t="shared" si="37"/>
        <v>0</v>
      </c>
      <c r="O132" s="20" t="b">
        <f t="shared" si="38"/>
        <v>0</v>
      </c>
      <c r="P132" s="20" t="b">
        <f t="shared" si="39"/>
        <v>0</v>
      </c>
      <c r="Q132" s="20">
        <f t="shared" si="40"/>
        <v>0</v>
      </c>
      <c r="R132" s="20">
        <f t="shared" si="41"/>
        <v>0</v>
      </c>
      <c r="S132" s="40">
        <f t="shared" si="42"/>
        <v>0</v>
      </c>
      <c r="T132" s="40">
        <f t="shared" si="43"/>
        <v>0</v>
      </c>
    </row>
    <row r="133" spans="1:20" s="143" customFormat="1" ht="12.6" customHeight="1">
      <c r="A133" s="52">
        <v>121</v>
      </c>
      <c r="B133" s="18" t="s">
        <v>241</v>
      </c>
      <c r="C133" s="46"/>
      <c r="D133" s="46" t="s">
        <v>234</v>
      </c>
      <c r="E133" s="139"/>
      <c r="F133" s="144" t="s">
        <v>83</v>
      </c>
      <c r="G133" s="141">
        <v>7.91</v>
      </c>
      <c r="H133" s="46"/>
      <c r="I133" s="75"/>
      <c r="J133" s="75"/>
      <c r="K133" s="75"/>
      <c r="L133" s="142">
        <f t="shared" si="36"/>
        <v>0</v>
      </c>
      <c r="M133" s="19">
        <v>240</v>
      </c>
      <c r="N133" s="20" t="b">
        <f t="shared" si="37"/>
        <v>0</v>
      </c>
      <c r="O133" s="20" t="b">
        <f t="shared" si="38"/>
        <v>0</v>
      </c>
      <c r="P133" s="20" t="b">
        <f t="shared" si="39"/>
        <v>0</v>
      </c>
      <c r="Q133" s="20">
        <f t="shared" si="40"/>
        <v>0</v>
      </c>
      <c r="R133" s="20">
        <f t="shared" si="41"/>
        <v>0</v>
      </c>
      <c r="S133" s="40">
        <f t="shared" si="42"/>
        <v>0</v>
      </c>
      <c r="T133" s="40">
        <f t="shared" si="43"/>
        <v>0</v>
      </c>
    </row>
    <row r="134" spans="1:20" s="143" customFormat="1" ht="12.6" customHeight="1">
      <c r="A134" s="52">
        <v>122</v>
      </c>
      <c r="B134" s="18" t="s">
        <v>241</v>
      </c>
      <c r="C134" s="46"/>
      <c r="D134" s="46" t="s">
        <v>235</v>
      </c>
      <c r="E134" s="139"/>
      <c r="F134" s="144" t="s">
        <v>186</v>
      </c>
      <c r="G134" s="141">
        <v>12.72</v>
      </c>
      <c r="H134" s="46"/>
      <c r="I134" s="75"/>
      <c r="J134" s="75"/>
      <c r="K134" s="75"/>
      <c r="L134" s="142">
        <f t="shared" si="36"/>
        <v>0</v>
      </c>
      <c r="M134" s="19">
        <v>240</v>
      </c>
      <c r="N134" s="20" t="b">
        <f t="shared" si="37"/>
        <v>0</v>
      </c>
      <c r="O134" s="20" t="b">
        <f t="shared" si="38"/>
        <v>0</v>
      </c>
      <c r="P134" s="20" t="b">
        <f t="shared" si="39"/>
        <v>0</v>
      </c>
      <c r="Q134" s="20">
        <f t="shared" si="40"/>
        <v>0</v>
      </c>
      <c r="R134" s="20">
        <f t="shared" si="41"/>
        <v>0</v>
      </c>
      <c r="S134" s="40">
        <f t="shared" si="42"/>
        <v>0</v>
      </c>
      <c r="T134" s="40">
        <f t="shared" si="43"/>
        <v>0</v>
      </c>
    </row>
    <row r="135" spans="1:20" s="143" customFormat="1" ht="12.6" customHeight="1">
      <c r="A135" s="52">
        <v>123</v>
      </c>
      <c r="B135" s="18" t="s">
        <v>241</v>
      </c>
      <c r="C135" s="46"/>
      <c r="D135" s="46" t="s">
        <v>236</v>
      </c>
      <c r="E135" s="139"/>
      <c r="F135" s="144" t="s">
        <v>162</v>
      </c>
      <c r="G135" s="141">
        <v>19.73</v>
      </c>
      <c r="H135" s="46"/>
      <c r="I135" s="75"/>
      <c r="J135" s="75"/>
      <c r="K135" s="75"/>
      <c r="L135" s="142">
        <f t="shared" si="36"/>
        <v>0</v>
      </c>
      <c r="M135" s="19">
        <v>240</v>
      </c>
      <c r="N135" s="20" t="b">
        <f t="shared" si="37"/>
        <v>0</v>
      </c>
      <c r="O135" s="20" t="b">
        <f t="shared" si="38"/>
        <v>0</v>
      </c>
      <c r="P135" s="20" t="b">
        <f t="shared" si="39"/>
        <v>0</v>
      </c>
      <c r="Q135" s="20">
        <f t="shared" si="40"/>
        <v>0</v>
      </c>
      <c r="R135" s="20">
        <f t="shared" si="41"/>
        <v>0</v>
      </c>
      <c r="S135" s="40">
        <f t="shared" si="42"/>
        <v>0</v>
      </c>
      <c r="T135" s="40">
        <f t="shared" si="43"/>
        <v>0</v>
      </c>
    </row>
    <row r="136" spans="1:20" s="143" customFormat="1" ht="12.6" customHeight="1">
      <c r="A136" s="52">
        <v>124</v>
      </c>
      <c r="B136" s="18" t="s">
        <v>241</v>
      </c>
      <c r="C136" s="46"/>
      <c r="D136" s="46" t="s">
        <v>237</v>
      </c>
      <c r="E136" s="139"/>
      <c r="F136" s="144" t="s">
        <v>242</v>
      </c>
      <c r="G136" s="141">
        <v>4.9000000000000004</v>
      </c>
      <c r="H136" s="46"/>
      <c r="I136" s="75"/>
      <c r="J136" s="75"/>
      <c r="K136" s="75"/>
      <c r="L136" s="142">
        <f t="shared" si="36"/>
        <v>0</v>
      </c>
      <c r="M136" s="19">
        <v>240</v>
      </c>
      <c r="N136" s="20" t="b">
        <f t="shared" si="37"/>
        <v>0</v>
      </c>
      <c r="O136" s="20" t="b">
        <f t="shared" si="38"/>
        <v>0</v>
      </c>
      <c r="P136" s="20" t="b">
        <f t="shared" si="39"/>
        <v>0</v>
      </c>
      <c r="Q136" s="20">
        <f t="shared" si="40"/>
        <v>0</v>
      </c>
      <c r="R136" s="20">
        <f t="shared" si="41"/>
        <v>0</v>
      </c>
      <c r="S136" s="40">
        <f t="shared" si="42"/>
        <v>0</v>
      </c>
      <c r="T136" s="40">
        <f t="shared" si="43"/>
        <v>0</v>
      </c>
    </row>
    <row r="137" spans="1:20" s="143" customFormat="1" ht="12.6" customHeight="1">
      <c r="A137" s="52">
        <v>125</v>
      </c>
      <c r="B137" s="18" t="s">
        <v>241</v>
      </c>
      <c r="C137" s="46"/>
      <c r="D137" s="46" t="s">
        <v>238</v>
      </c>
      <c r="E137" s="139"/>
      <c r="F137" s="144" t="s">
        <v>242</v>
      </c>
      <c r="G137" s="141">
        <v>8.25</v>
      </c>
      <c r="H137" s="46"/>
      <c r="I137" s="75"/>
      <c r="J137" s="75"/>
      <c r="K137" s="75"/>
      <c r="L137" s="142">
        <f t="shared" si="36"/>
        <v>0</v>
      </c>
      <c r="M137" s="19">
        <v>240</v>
      </c>
      <c r="N137" s="20" t="b">
        <f t="shared" si="37"/>
        <v>0</v>
      </c>
      <c r="O137" s="20" t="b">
        <f t="shared" si="38"/>
        <v>0</v>
      </c>
      <c r="P137" s="20" t="b">
        <f t="shared" si="39"/>
        <v>0</v>
      </c>
      <c r="Q137" s="20">
        <f t="shared" si="40"/>
        <v>0</v>
      </c>
      <c r="R137" s="20">
        <f t="shared" si="41"/>
        <v>0</v>
      </c>
      <c r="S137" s="40">
        <f t="shared" si="42"/>
        <v>0</v>
      </c>
      <c r="T137" s="40">
        <f t="shared" si="43"/>
        <v>0</v>
      </c>
    </row>
    <row r="138" spans="1:20" s="143" customFormat="1" ht="12.6" customHeight="1">
      <c r="A138" s="52">
        <v>126</v>
      </c>
      <c r="B138" s="18" t="s">
        <v>241</v>
      </c>
      <c r="C138" s="46"/>
      <c r="D138" s="46" t="s">
        <v>239</v>
      </c>
      <c r="E138" s="139"/>
      <c r="F138" s="144" t="s">
        <v>244</v>
      </c>
      <c r="G138" s="141">
        <v>12.72</v>
      </c>
      <c r="H138" s="46"/>
      <c r="I138" s="75"/>
      <c r="J138" s="75"/>
      <c r="K138" s="75"/>
      <c r="L138" s="142">
        <f t="shared" si="36"/>
        <v>0</v>
      </c>
      <c r="M138" s="19">
        <v>240</v>
      </c>
      <c r="N138" s="20" t="b">
        <f t="shared" si="37"/>
        <v>0</v>
      </c>
      <c r="O138" s="20" t="b">
        <f t="shared" si="38"/>
        <v>0</v>
      </c>
      <c r="P138" s="20" t="b">
        <f t="shared" si="39"/>
        <v>0</v>
      </c>
      <c r="Q138" s="20">
        <f t="shared" si="40"/>
        <v>0</v>
      </c>
      <c r="R138" s="20">
        <f t="shared" si="41"/>
        <v>0</v>
      </c>
      <c r="S138" s="40">
        <f t="shared" si="42"/>
        <v>0</v>
      </c>
      <c r="T138" s="40">
        <f t="shared" si="43"/>
        <v>0</v>
      </c>
    </row>
    <row r="139" spans="1:20" s="143" customFormat="1" ht="12.6" customHeight="1">
      <c r="A139" s="52">
        <v>127</v>
      </c>
      <c r="B139" s="18" t="s">
        <v>241</v>
      </c>
      <c r="C139" s="46"/>
      <c r="D139" s="46" t="s">
        <v>245</v>
      </c>
      <c r="E139" s="139"/>
      <c r="F139" s="144" t="s">
        <v>246</v>
      </c>
      <c r="G139" s="141">
        <v>2.82</v>
      </c>
      <c r="H139" s="46"/>
      <c r="I139" s="75"/>
      <c r="J139" s="75"/>
      <c r="K139" s="75"/>
      <c r="L139" s="142">
        <f t="shared" si="36"/>
        <v>0</v>
      </c>
      <c r="M139" s="19">
        <v>240</v>
      </c>
      <c r="N139" s="20" t="b">
        <f t="shared" si="37"/>
        <v>0</v>
      </c>
      <c r="O139" s="20" t="b">
        <f t="shared" si="38"/>
        <v>0</v>
      </c>
      <c r="P139" s="20" t="b">
        <f t="shared" si="39"/>
        <v>0</v>
      </c>
      <c r="Q139" s="20">
        <f t="shared" si="40"/>
        <v>0</v>
      </c>
      <c r="R139" s="20">
        <f t="shared" si="41"/>
        <v>0</v>
      </c>
      <c r="S139" s="40">
        <f t="shared" si="42"/>
        <v>0</v>
      </c>
      <c r="T139" s="40">
        <f t="shared" si="43"/>
        <v>0</v>
      </c>
    </row>
    <row r="140" spans="1:20" s="143" customFormat="1" ht="12.6" customHeight="1">
      <c r="A140" s="52">
        <v>128</v>
      </c>
      <c r="B140" s="18" t="s">
        <v>241</v>
      </c>
      <c r="C140" s="46"/>
      <c r="D140" s="46" t="s">
        <v>240</v>
      </c>
      <c r="E140" s="139"/>
      <c r="F140" s="144" t="s">
        <v>190</v>
      </c>
      <c r="G140" s="141">
        <v>15.93</v>
      </c>
      <c r="H140" s="46"/>
      <c r="I140" s="75"/>
      <c r="J140" s="75"/>
      <c r="K140" s="75"/>
      <c r="L140" s="142">
        <f t="shared" si="36"/>
        <v>0</v>
      </c>
      <c r="M140" s="19">
        <v>240</v>
      </c>
      <c r="N140" s="20" t="b">
        <f t="shared" si="37"/>
        <v>0</v>
      </c>
      <c r="O140" s="20" t="b">
        <f t="shared" si="38"/>
        <v>0</v>
      </c>
      <c r="P140" s="20" t="b">
        <f t="shared" si="39"/>
        <v>0</v>
      </c>
      <c r="Q140" s="20">
        <f t="shared" si="40"/>
        <v>0</v>
      </c>
      <c r="R140" s="20">
        <f t="shared" si="41"/>
        <v>0</v>
      </c>
      <c r="S140" s="40">
        <f t="shared" si="42"/>
        <v>0</v>
      </c>
      <c r="T140" s="40">
        <f t="shared" si="43"/>
        <v>0</v>
      </c>
    </row>
    <row r="141" spans="1:20" s="143" customFormat="1" ht="12.6" customHeight="1" thickBot="1">
      <c r="A141" s="159">
        <v>129</v>
      </c>
      <c r="B141" s="170" t="s">
        <v>241</v>
      </c>
      <c r="C141" s="161"/>
      <c r="D141" s="161" t="s">
        <v>192</v>
      </c>
      <c r="E141" s="162"/>
      <c r="F141" s="163" t="s">
        <v>187</v>
      </c>
      <c r="G141" s="164">
        <v>25.87</v>
      </c>
      <c r="H141" s="161"/>
      <c r="I141" s="165"/>
      <c r="J141" s="165"/>
      <c r="K141" s="165"/>
      <c r="L141" s="166">
        <f t="shared" si="36"/>
        <v>0</v>
      </c>
      <c r="M141" s="167">
        <v>240</v>
      </c>
      <c r="N141" s="168" t="b">
        <f t="shared" si="37"/>
        <v>0</v>
      </c>
      <c r="O141" s="168" t="b">
        <f t="shared" si="38"/>
        <v>0</v>
      </c>
      <c r="P141" s="168" t="b">
        <f t="shared" si="39"/>
        <v>0</v>
      </c>
      <c r="Q141" s="168">
        <f t="shared" si="40"/>
        <v>0</v>
      </c>
      <c r="R141" s="168">
        <f t="shared" si="41"/>
        <v>0</v>
      </c>
      <c r="S141" s="169">
        <f t="shared" si="42"/>
        <v>0</v>
      </c>
      <c r="T141" s="169">
        <f t="shared" si="43"/>
        <v>0</v>
      </c>
    </row>
    <row r="142" spans="1:20" s="143" customFormat="1" ht="12.6" customHeight="1">
      <c r="A142" s="52">
        <v>130</v>
      </c>
      <c r="B142" s="18" t="s">
        <v>247</v>
      </c>
      <c r="C142" s="46"/>
      <c r="D142" s="46" t="s">
        <v>248</v>
      </c>
      <c r="E142" s="155"/>
      <c r="F142" s="156" t="s">
        <v>161</v>
      </c>
      <c r="G142" s="157">
        <v>27.29</v>
      </c>
      <c r="H142" s="46"/>
      <c r="I142" s="75"/>
      <c r="J142" s="75"/>
      <c r="K142" s="75"/>
      <c r="L142" s="158">
        <f t="shared" si="36"/>
        <v>0</v>
      </c>
      <c r="M142" s="19">
        <v>240</v>
      </c>
      <c r="N142" s="20" t="b">
        <f t="shared" si="37"/>
        <v>0</v>
      </c>
      <c r="O142" s="20" t="b">
        <f t="shared" si="38"/>
        <v>0</v>
      </c>
      <c r="P142" s="20" t="b">
        <f t="shared" si="39"/>
        <v>0</v>
      </c>
      <c r="Q142" s="20">
        <f t="shared" si="40"/>
        <v>0</v>
      </c>
      <c r="R142" s="20">
        <f t="shared" si="41"/>
        <v>0</v>
      </c>
      <c r="S142" s="40">
        <f t="shared" si="42"/>
        <v>0</v>
      </c>
      <c r="T142" s="40">
        <f t="shared" si="43"/>
        <v>0</v>
      </c>
    </row>
    <row r="143" spans="1:20" s="143" customFormat="1" ht="12.6" customHeight="1">
      <c r="A143" s="52">
        <v>131</v>
      </c>
      <c r="B143" s="18" t="s">
        <v>247</v>
      </c>
      <c r="C143" s="46"/>
      <c r="D143" s="46" t="s">
        <v>261</v>
      </c>
      <c r="E143" s="139"/>
      <c r="F143" s="144" t="s">
        <v>161</v>
      </c>
      <c r="G143" s="141">
        <v>17.77</v>
      </c>
      <c r="H143" s="46"/>
      <c r="I143" s="75"/>
      <c r="J143" s="75"/>
      <c r="K143" s="75"/>
      <c r="L143" s="142">
        <f t="shared" si="36"/>
        <v>0</v>
      </c>
      <c r="M143" s="19">
        <v>240</v>
      </c>
      <c r="N143" s="20" t="b">
        <f t="shared" si="37"/>
        <v>0</v>
      </c>
      <c r="O143" s="20" t="b">
        <f t="shared" si="38"/>
        <v>0</v>
      </c>
      <c r="P143" s="20" t="b">
        <f t="shared" si="39"/>
        <v>0</v>
      </c>
      <c r="Q143" s="20">
        <f t="shared" si="40"/>
        <v>0</v>
      </c>
      <c r="R143" s="20">
        <f t="shared" si="41"/>
        <v>0</v>
      </c>
      <c r="S143" s="40">
        <f t="shared" si="42"/>
        <v>0</v>
      </c>
      <c r="T143" s="40">
        <f t="shared" si="43"/>
        <v>0</v>
      </c>
    </row>
    <row r="144" spans="1:20" s="143" customFormat="1" ht="12.6" customHeight="1">
      <c r="A144" s="52">
        <v>132</v>
      </c>
      <c r="B144" s="18" t="s">
        <v>247</v>
      </c>
      <c r="C144" s="46"/>
      <c r="D144" s="46" t="s">
        <v>262</v>
      </c>
      <c r="E144" s="139"/>
      <c r="F144" s="144" t="s">
        <v>161</v>
      </c>
      <c r="G144" s="141">
        <v>17.77</v>
      </c>
      <c r="H144" s="46"/>
      <c r="I144" s="75"/>
      <c r="J144" s="75"/>
      <c r="K144" s="75"/>
      <c r="L144" s="142">
        <f t="shared" si="36"/>
        <v>0</v>
      </c>
      <c r="M144" s="19">
        <v>240</v>
      </c>
      <c r="N144" s="20" t="b">
        <f t="shared" si="37"/>
        <v>0</v>
      </c>
      <c r="O144" s="20" t="b">
        <f t="shared" si="38"/>
        <v>0</v>
      </c>
      <c r="P144" s="20" t="b">
        <f t="shared" si="39"/>
        <v>0</v>
      </c>
      <c r="Q144" s="20">
        <f t="shared" si="40"/>
        <v>0</v>
      </c>
      <c r="R144" s="20">
        <f t="shared" si="41"/>
        <v>0</v>
      </c>
      <c r="S144" s="40">
        <f t="shared" si="42"/>
        <v>0</v>
      </c>
      <c r="T144" s="40">
        <f t="shared" si="43"/>
        <v>0</v>
      </c>
    </row>
    <row r="145" spans="1:20" s="143" customFormat="1" ht="12.6" customHeight="1">
      <c r="A145" s="52">
        <v>133</v>
      </c>
      <c r="B145" s="18" t="s">
        <v>247</v>
      </c>
      <c r="C145" s="46"/>
      <c r="D145" s="46" t="s">
        <v>263</v>
      </c>
      <c r="E145" s="139"/>
      <c r="F145" s="144" t="s">
        <v>161</v>
      </c>
      <c r="G145" s="141">
        <v>16.79</v>
      </c>
      <c r="H145" s="46"/>
      <c r="I145" s="75"/>
      <c r="J145" s="75"/>
      <c r="K145" s="75"/>
      <c r="L145" s="142">
        <f t="shared" si="36"/>
        <v>0</v>
      </c>
      <c r="M145" s="19">
        <v>240</v>
      </c>
      <c r="N145" s="20" t="b">
        <f t="shared" si="37"/>
        <v>0</v>
      </c>
      <c r="O145" s="20" t="b">
        <f t="shared" si="38"/>
        <v>0</v>
      </c>
      <c r="P145" s="20" t="b">
        <f t="shared" si="39"/>
        <v>0</v>
      </c>
      <c r="Q145" s="20">
        <f t="shared" si="40"/>
        <v>0</v>
      </c>
      <c r="R145" s="20">
        <f t="shared" si="41"/>
        <v>0</v>
      </c>
      <c r="S145" s="40">
        <f t="shared" si="42"/>
        <v>0</v>
      </c>
      <c r="T145" s="40">
        <f t="shared" si="43"/>
        <v>0</v>
      </c>
    </row>
    <row r="146" spans="1:20" s="143" customFormat="1" ht="12.6" customHeight="1">
      <c r="A146" s="52">
        <v>134</v>
      </c>
      <c r="B146" s="18" t="s">
        <v>247</v>
      </c>
      <c r="C146" s="46"/>
      <c r="D146" s="46" t="s">
        <v>264</v>
      </c>
      <c r="E146" s="139"/>
      <c r="F146" s="144" t="s">
        <v>161</v>
      </c>
      <c r="G146" s="141">
        <v>14.33</v>
      </c>
      <c r="H146" s="46"/>
      <c r="I146" s="75"/>
      <c r="J146" s="75"/>
      <c r="K146" s="75"/>
      <c r="L146" s="142">
        <f t="shared" si="36"/>
        <v>0</v>
      </c>
      <c r="M146" s="19">
        <v>240</v>
      </c>
      <c r="N146" s="20" t="b">
        <f t="shared" si="37"/>
        <v>0</v>
      </c>
      <c r="O146" s="20" t="b">
        <f t="shared" si="38"/>
        <v>0</v>
      </c>
      <c r="P146" s="20" t="b">
        <f t="shared" si="39"/>
        <v>0</v>
      </c>
      <c r="Q146" s="20">
        <f t="shared" si="40"/>
        <v>0</v>
      </c>
      <c r="R146" s="20">
        <f t="shared" si="41"/>
        <v>0</v>
      </c>
      <c r="S146" s="40">
        <f t="shared" si="42"/>
        <v>0</v>
      </c>
      <c r="T146" s="40">
        <f t="shared" si="43"/>
        <v>0</v>
      </c>
    </row>
    <row r="147" spans="1:20" s="143" customFormat="1" ht="12.6" customHeight="1">
      <c r="A147" s="52">
        <v>135</v>
      </c>
      <c r="B147" s="18" t="s">
        <v>247</v>
      </c>
      <c r="C147" s="46"/>
      <c r="D147" s="46" t="s">
        <v>265</v>
      </c>
      <c r="E147" s="139"/>
      <c r="F147" s="144" t="s">
        <v>161</v>
      </c>
      <c r="G147" s="141">
        <v>20.8</v>
      </c>
      <c r="H147" s="46"/>
      <c r="I147" s="75"/>
      <c r="J147" s="75"/>
      <c r="K147" s="75"/>
      <c r="L147" s="142">
        <f t="shared" si="36"/>
        <v>0</v>
      </c>
      <c r="M147" s="19">
        <v>240</v>
      </c>
      <c r="N147" s="20" t="b">
        <f t="shared" si="37"/>
        <v>0</v>
      </c>
      <c r="O147" s="20" t="b">
        <f t="shared" si="38"/>
        <v>0</v>
      </c>
      <c r="P147" s="20" t="b">
        <f t="shared" si="39"/>
        <v>0</v>
      </c>
      <c r="Q147" s="20">
        <f t="shared" si="40"/>
        <v>0</v>
      </c>
      <c r="R147" s="20">
        <f t="shared" si="41"/>
        <v>0</v>
      </c>
      <c r="S147" s="40">
        <f t="shared" si="42"/>
        <v>0</v>
      </c>
      <c r="T147" s="40">
        <f t="shared" si="43"/>
        <v>0</v>
      </c>
    </row>
    <row r="148" spans="1:20" s="143" customFormat="1" ht="12.6" customHeight="1">
      <c r="A148" s="52">
        <v>136</v>
      </c>
      <c r="B148" s="18" t="s">
        <v>247</v>
      </c>
      <c r="C148" s="46"/>
      <c r="D148" s="46" t="s">
        <v>266</v>
      </c>
      <c r="E148" s="139"/>
      <c r="F148" s="144" t="s">
        <v>161</v>
      </c>
      <c r="G148" s="141">
        <v>24.17</v>
      </c>
      <c r="H148" s="46"/>
      <c r="I148" s="75"/>
      <c r="J148" s="75"/>
      <c r="K148" s="75"/>
      <c r="L148" s="142">
        <f t="shared" si="36"/>
        <v>0</v>
      </c>
      <c r="M148" s="19">
        <v>240</v>
      </c>
      <c r="N148" s="20" t="b">
        <f t="shared" si="37"/>
        <v>0</v>
      </c>
      <c r="O148" s="20" t="b">
        <f t="shared" si="38"/>
        <v>0</v>
      </c>
      <c r="P148" s="20" t="b">
        <f t="shared" si="39"/>
        <v>0</v>
      </c>
      <c r="Q148" s="20">
        <f t="shared" si="40"/>
        <v>0</v>
      </c>
      <c r="R148" s="20">
        <f t="shared" si="41"/>
        <v>0</v>
      </c>
      <c r="S148" s="40">
        <f t="shared" si="42"/>
        <v>0</v>
      </c>
      <c r="T148" s="40">
        <f t="shared" si="43"/>
        <v>0</v>
      </c>
    </row>
    <row r="149" spans="1:20" s="143" customFormat="1" ht="12.6" customHeight="1">
      <c r="A149" s="52">
        <v>137</v>
      </c>
      <c r="B149" s="18" t="s">
        <v>247</v>
      </c>
      <c r="C149" s="46"/>
      <c r="D149" s="46" t="s">
        <v>267</v>
      </c>
      <c r="E149" s="139"/>
      <c r="F149" s="144" t="s">
        <v>161</v>
      </c>
      <c r="G149" s="141">
        <v>24.37</v>
      </c>
      <c r="H149" s="46"/>
      <c r="I149" s="75"/>
      <c r="J149" s="75"/>
      <c r="K149" s="75"/>
      <c r="L149" s="142">
        <f t="shared" si="36"/>
        <v>0</v>
      </c>
      <c r="M149" s="19">
        <v>240</v>
      </c>
      <c r="N149" s="20" t="b">
        <f t="shared" si="37"/>
        <v>0</v>
      </c>
      <c r="O149" s="20" t="b">
        <f t="shared" si="38"/>
        <v>0</v>
      </c>
      <c r="P149" s="20" t="b">
        <f t="shared" si="39"/>
        <v>0</v>
      </c>
      <c r="Q149" s="20">
        <f t="shared" si="40"/>
        <v>0</v>
      </c>
      <c r="R149" s="20">
        <f t="shared" si="41"/>
        <v>0</v>
      </c>
      <c r="S149" s="40">
        <f t="shared" si="42"/>
        <v>0</v>
      </c>
      <c r="T149" s="40">
        <f t="shared" si="43"/>
        <v>0</v>
      </c>
    </row>
    <row r="150" spans="1:20" s="143" customFormat="1" ht="12.6" customHeight="1">
      <c r="A150" s="52">
        <v>138</v>
      </c>
      <c r="B150" s="18" t="s">
        <v>247</v>
      </c>
      <c r="C150" s="46"/>
      <c r="D150" s="46" t="s">
        <v>268</v>
      </c>
      <c r="E150" s="139"/>
      <c r="F150" s="144" t="s">
        <v>161</v>
      </c>
      <c r="G150" s="141">
        <v>37.46</v>
      </c>
      <c r="H150" s="46"/>
      <c r="I150" s="75"/>
      <c r="J150" s="75"/>
      <c r="K150" s="75"/>
      <c r="L150" s="142">
        <f t="shared" si="36"/>
        <v>0</v>
      </c>
      <c r="M150" s="19">
        <v>240</v>
      </c>
      <c r="N150" s="20" t="b">
        <f t="shared" si="37"/>
        <v>0</v>
      </c>
      <c r="O150" s="20" t="b">
        <f t="shared" si="38"/>
        <v>0</v>
      </c>
      <c r="P150" s="20" t="b">
        <f t="shared" si="39"/>
        <v>0</v>
      </c>
      <c r="Q150" s="20">
        <f t="shared" si="40"/>
        <v>0</v>
      </c>
      <c r="R150" s="20">
        <f t="shared" si="41"/>
        <v>0</v>
      </c>
      <c r="S150" s="40">
        <f t="shared" si="42"/>
        <v>0</v>
      </c>
      <c r="T150" s="40">
        <f t="shared" si="43"/>
        <v>0</v>
      </c>
    </row>
    <row r="151" spans="1:20" s="143" customFormat="1" ht="12.6" customHeight="1">
      <c r="A151" s="52">
        <v>139</v>
      </c>
      <c r="B151" s="18" t="s">
        <v>247</v>
      </c>
      <c r="C151" s="46"/>
      <c r="D151" s="46" t="s">
        <v>269</v>
      </c>
      <c r="E151" s="139"/>
      <c r="F151" s="144" t="s">
        <v>161</v>
      </c>
      <c r="G151" s="141">
        <v>16.68</v>
      </c>
      <c r="H151" s="46"/>
      <c r="I151" s="75"/>
      <c r="J151" s="75"/>
      <c r="K151" s="75"/>
      <c r="L151" s="142">
        <f t="shared" si="36"/>
        <v>0</v>
      </c>
      <c r="M151" s="19">
        <v>240</v>
      </c>
      <c r="N151" s="20" t="b">
        <f t="shared" si="37"/>
        <v>0</v>
      </c>
      <c r="O151" s="20" t="b">
        <f t="shared" si="38"/>
        <v>0</v>
      </c>
      <c r="P151" s="20" t="b">
        <f t="shared" si="39"/>
        <v>0</v>
      </c>
      <c r="Q151" s="20">
        <f t="shared" si="40"/>
        <v>0</v>
      </c>
      <c r="R151" s="20">
        <f t="shared" si="41"/>
        <v>0</v>
      </c>
      <c r="S151" s="40">
        <f t="shared" si="42"/>
        <v>0</v>
      </c>
      <c r="T151" s="40">
        <f t="shared" si="43"/>
        <v>0</v>
      </c>
    </row>
    <row r="152" spans="1:20" s="143" customFormat="1" ht="12.6" customHeight="1">
      <c r="A152" s="52">
        <v>140</v>
      </c>
      <c r="B152" s="18" t="s">
        <v>247</v>
      </c>
      <c r="C152" s="46"/>
      <c r="D152" s="46" t="s">
        <v>249</v>
      </c>
      <c r="E152" s="139"/>
      <c r="F152" s="144" t="s">
        <v>161</v>
      </c>
      <c r="G152" s="141">
        <v>16.68</v>
      </c>
      <c r="H152" s="46"/>
      <c r="I152" s="75"/>
      <c r="J152" s="75"/>
      <c r="K152" s="75"/>
      <c r="L152" s="142">
        <f t="shared" si="36"/>
        <v>0</v>
      </c>
      <c r="M152" s="19">
        <v>240</v>
      </c>
      <c r="N152" s="20" t="b">
        <f t="shared" si="37"/>
        <v>0</v>
      </c>
      <c r="O152" s="20" t="b">
        <f t="shared" si="38"/>
        <v>0</v>
      </c>
      <c r="P152" s="20" t="b">
        <f t="shared" si="39"/>
        <v>0</v>
      </c>
      <c r="Q152" s="20">
        <f t="shared" si="40"/>
        <v>0</v>
      </c>
      <c r="R152" s="20">
        <f t="shared" si="41"/>
        <v>0</v>
      </c>
      <c r="S152" s="40">
        <f t="shared" si="42"/>
        <v>0</v>
      </c>
      <c r="T152" s="40">
        <f t="shared" si="43"/>
        <v>0</v>
      </c>
    </row>
    <row r="153" spans="1:20" s="143" customFormat="1" ht="12.6" customHeight="1">
      <c r="A153" s="52">
        <v>141</v>
      </c>
      <c r="B153" s="18" t="s">
        <v>247</v>
      </c>
      <c r="C153" s="46"/>
      <c r="D153" s="46" t="s">
        <v>270</v>
      </c>
      <c r="E153" s="139"/>
      <c r="F153" s="144" t="s">
        <v>162</v>
      </c>
      <c r="G153" s="141">
        <v>21.37</v>
      </c>
      <c r="H153" s="46"/>
      <c r="I153" s="75"/>
      <c r="J153" s="75"/>
      <c r="K153" s="75"/>
      <c r="L153" s="142">
        <f t="shared" si="36"/>
        <v>0</v>
      </c>
      <c r="M153" s="19">
        <v>240</v>
      </c>
      <c r="N153" s="20" t="b">
        <f t="shared" si="37"/>
        <v>0</v>
      </c>
      <c r="O153" s="20" t="b">
        <f t="shared" si="38"/>
        <v>0</v>
      </c>
      <c r="P153" s="20" t="b">
        <f t="shared" si="39"/>
        <v>0</v>
      </c>
      <c r="Q153" s="20">
        <f t="shared" si="40"/>
        <v>0</v>
      </c>
      <c r="R153" s="20">
        <f t="shared" si="41"/>
        <v>0</v>
      </c>
      <c r="S153" s="40">
        <f t="shared" si="42"/>
        <v>0</v>
      </c>
      <c r="T153" s="40">
        <f t="shared" si="43"/>
        <v>0</v>
      </c>
    </row>
    <row r="154" spans="1:20" s="143" customFormat="1" ht="12.6" customHeight="1">
      <c r="A154" s="52">
        <v>142</v>
      </c>
      <c r="B154" s="18" t="s">
        <v>247</v>
      </c>
      <c r="C154" s="46"/>
      <c r="D154" s="46" t="s">
        <v>89</v>
      </c>
      <c r="E154" s="139"/>
      <c r="F154" s="144" t="s">
        <v>161</v>
      </c>
      <c r="G154" s="141">
        <v>17.84</v>
      </c>
      <c r="H154" s="46"/>
      <c r="I154" s="75"/>
      <c r="J154" s="75"/>
      <c r="K154" s="75"/>
      <c r="L154" s="142">
        <f t="shared" si="36"/>
        <v>0</v>
      </c>
      <c r="M154" s="19">
        <v>240</v>
      </c>
      <c r="N154" s="20" t="b">
        <f t="shared" si="37"/>
        <v>0</v>
      </c>
      <c r="O154" s="20" t="b">
        <f t="shared" si="38"/>
        <v>0</v>
      </c>
      <c r="P154" s="20" t="b">
        <f t="shared" si="39"/>
        <v>0</v>
      </c>
      <c r="Q154" s="20">
        <f t="shared" si="40"/>
        <v>0</v>
      </c>
      <c r="R154" s="20">
        <f t="shared" si="41"/>
        <v>0</v>
      </c>
      <c r="S154" s="40">
        <f t="shared" si="42"/>
        <v>0</v>
      </c>
      <c r="T154" s="40">
        <f t="shared" si="43"/>
        <v>0</v>
      </c>
    </row>
    <row r="155" spans="1:20" s="143" customFormat="1" ht="12.6" customHeight="1">
      <c r="A155" s="52">
        <v>143</v>
      </c>
      <c r="B155" s="18" t="s">
        <v>247</v>
      </c>
      <c r="C155" s="46"/>
      <c r="D155" s="46" t="s">
        <v>271</v>
      </c>
      <c r="E155" s="139"/>
      <c r="F155" s="144" t="s">
        <v>161</v>
      </c>
      <c r="G155" s="141">
        <v>17.649999999999999</v>
      </c>
      <c r="H155" s="46"/>
      <c r="I155" s="75"/>
      <c r="J155" s="75"/>
      <c r="K155" s="75"/>
      <c r="L155" s="142">
        <f t="shared" si="36"/>
        <v>0</v>
      </c>
      <c r="M155" s="19">
        <v>240</v>
      </c>
      <c r="N155" s="20" t="b">
        <f t="shared" si="37"/>
        <v>0</v>
      </c>
      <c r="O155" s="20" t="b">
        <f t="shared" si="38"/>
        <v>0</v>
      </c>
      <c r="P155" s="20" t="b">
        <f t="shared" si="39"/>
        <v>0</v>
      </c>
      <c r="Q155" s="20">
        <f t="shared" si="40"/>
        <v>0</v>
      </c>
      <c r="R155" s="20">
        <f t="shared" si="41"/>
        <v>0</v>
      </c>
      <c r="S155" s="40">
        <f t="shared" si="42"/>
        <v>0</v>
      </c>
      <c r="T155" s="40">
        <f t="shared" si="43"/>
        <v>0</v>
      </c>
    </row>
    <row r="156" spans="1:20" s="143" customFormat="1" ht="12.6" customHeight="1">
      <c r="A156" s="52">
        <v>144</v>
      </c>
      <c r="B156" s="18" t="s">
        <v>247</v>
      </c>
      <c r="C156" s="46"/>
      <c r="D156" s="46" t="s">
        <v>272</v>
      </c>
      <c r="E156" s="139"/>
      <c r="F156" s="144" t="s">
        <v>161</v>
      </c>
      <c r="G156" s="141">
        <v>17.649999999999999</v>
      </c>
      <c r="H156" s="46"/>
      <c r="I156" s="75"/>
      <c r="J156" s="75"/>
      <c r="K156" s="75"/>
      <c r="L156" s="142">
        <f t="shared" si="36"/>
        <v>0</v>
      </c>
      <c r="M156" s="19">
        <v>240</v>
      </c>
      <c r="N156" s="20" t="b">
        <f t="shared" si="37"/>
        <v>0</v>
      </c>
      <c r="O156" s="20" t="b">
        <f t="shared" si="38"/>
        <v>0</v>
      </c>
      <c r="P156" s="20" t="b">
        <f t="shared" si="39"/>
        <v>0</v>
      </c>
      <c r="Q156" s="20">
        <f t="shared" si="40"/>
        <v>0</v>
      </c>
      <c r="R156" s="20">
        <f t="shared" si="41"/>
        <v>0</v>
      </c>
      <c r="S156" s="40">
        <f t="shared" si="42"/>
        <v>0</v>
      </c>
      <c r="T156" s="40">
        <f t="shared" si="43"/>
        <v>0</v>
      </c>
    </row>
    <row r="157" spans="1:20" s="143" customFormat="1" ht="12.6" customHeight="1">
      <c r="A157" s="52">
        <v>145</v>
      </c>
      <c r="B157" s="18" t="s">
        <v>247</v>
      </c>
      <c r="C157" s="46"/>
      <c r="D157" s="46" t="s">
        <v>273</v>
      </c>
      <c r="E157" s="139"/>
      <c r="F157" s="144" t="s">
        <v>161</v>
      </c>
      <c r="G157" s="141">
        <v>16.68</v>
      </c>
      <c r="H157" s="46"/>
      <c r="I157" s="75"/>
      <c r="J157" s="75"/>
      <c r="K157" s="75"/>
      <c r="L157" s="142">
        <f t="shared" si="36"/>
        <v>0</v>
      </c>
      <c r="M157" s="19">
        <v>240</v>
      </c>
      <c r="N157" s="20" t="b">
        <f t="shared" si="37"/>
        <v>0</v>
      </c>
      <c r="O157" s="20" t="b">
        <f t="shared" si="38"/>
        <v>0</v>
      </c>
      <c r="P157" s="20" t="b">
        <f t="shared" si="39"/>
        <v>0</v>
      </c>
      <c r="Q157" s="20">
        <f t="shared" si="40"/>
        <v>0</v>
      </c>
      <c r="R157" s="20">
        <f t="shared" si="41"/>
        <v>0</v>
      </c>
      <c r="S157" s="40">
        <f t="shared" si="42"/>
        <v>0</v>
      </c>
      <c r="T157" s="40">
        <f t="shared" si="43"/>
        <v>0</v>
      </c>
    </row>
    <row r="158" spans="1:20" s="143" customFormat="1" ht="12.6" customHeight="1">
      <c r="A158" s="52">
        <v>146</v>
      </c>
      <c r="B158" s="18" t="s">
        <v>247</v>
      </c>
      <c r="C158" s="46"/>
      <c r="D158" s="46" t="s">
        <v>274</v>
      </c>
      <c r="E158" s="139"/>
      <c r="F158" s="144" t="s">
        <v>161</v>
      </c>
      <c r="G158" s="141">
        <v>37</v>
      </c>
      <c r="H158" s="46"/>
      <c r="I158" s="75"/>
      <c r="J158" s="75"/>
      <c r="K158" s="75"/>
      <c r="L158" s="142">
        <f t="shared" si="36"/>
        <v>0</v>
      </c>
      <c r="M158" s="19">
        <v>240</v>
      </c>
      <c r="N158" s="20" t="b">
        <f t="shared" si="37"/>
        <v>0</v>
      </c>
      <c r="O158" s="20" t="b">
        <f t="shared" si="38"/>
        <v>0</v>
      </c>
      <c r="P158" s="20" t="b">
        <f t="shared" si="39"/>
        <v>0</v>
      </c>
      <c r="Q158" s="20">
        <f t="shared" si="40"/>
        <v>0</v>
      </c>
      <c r="R158" s="20">
        <f t="shared" si="41"/>
        <v>0</v>
      </c>
      <c r="S158" s="40">
        <f t="shared" si="42"/>
        <v>0</v>
      </c>
      <c r="T158" s="40">
        <f t="shared" si="43"/>
        <v>0</v>
      </c>
    </row>
    <row r="159" spans="1:20" s="143" customFormat="1" ht="12.6" customHeight="1">
      <c r="A159" s="52">
        <v>147</v>
      </c>
      <c r="B159" s="18" t="s">
        <v>247</v>
      </c>
      <c r="C159" s="46"/>
      <c r="D159" s="46" t="s">
        <v>275</v>
      </c>
      <c r="E159" s="139"/>
      <c r="F159" s="144" t="s">
        <v>161</v>
      </c>
      <c r="G159" s="141">
        <v>23.8</v>
      </c>
      <c r="H159" s="46"/>
      <c r="I159" s="75"/>
      <c r="J159" s="75"/>
      <c r="K159" s="75"/>
      <c r="L159" s="142">
        <f t="shared" si="36"/>
        <v>0</v>
      </c>
      <c r="M159" s="19">
        <v>240</v>
      </c>
      <c r="N159" s="20" t="b">
        <f t="shared" si="37"/>
        <v>0</v>
      </c>
      <c r="O159" s="20" t="b">
        <f t="shared" si="38"/>
        <v>0</v>
      </c>
      <c r="P159" s="20" t="b">
        <f t="shared" si="39"/>
        <v>0</v>
      </c>
      <c r="Q159" s="20">
        <f t="shared" si="40"/>
        <v>0</v>
      </c>
      <c r="R159" s="20">
        <f t="shared" si="41"/>
        <v>0</v>
      </c>
      <c r="S159" s="40">
        <f t="shared" si="42"/>
        <v>0</v>
      </c>
      <c r="T159" s="40">
        <f t="shared" si="43"/>
        <v>0</v>
      </c>
    </row>
    <row r="160" spans="1:20" s="143" customFormat="1" ht="12.6" customHeight="1">
      <c r="A160" s="52">
        <v>148</v>
      </c>
      <c r="B160" s="18" t="s">
        <v>247</v>
      </c>
      <c r="C160" s="46"/>
      <c r="D160" s="46" t="s">
        <v>276</v>
      </c>
      <c r="E160" s="139"/>
      <c r="F160" s="144" t="s">
        <v>161</v>
      </c>
      <c r="G160" s="141">
        <v>23.13</v>
      </c>
      <c r="H160" s="46"/>
      <c r="I160" s="75"/>
      <c r="J160" s="75"/>
      <c r="K160" s="75"/>
      <c r="L160" s="142">
        <f t="shared" si="36"/>
        <v>0</v>
      </c>
      <c r="M160" s="19">
        <v>240</v>
      </c>
      <c r="N160" s="20" t="b">
        <f t="shared" si="37"/>
        <v>0</v>
      </c>
      <c r="O160" s="20" t="b">
        <f t="shared" si="38"/>
        <v>0</v>
      </c>
      <c r="P160" s="20" t="b">
        <f t="shared" si="39"/>
        <v>0</v>
      </c>
      <c r="Q160" s="20">
        <f t="shared" si="40"/>
        <v>0</v>
      </c>
      <c r="R160" s="20">
        <f t="shared" si="41"/>
        <v>0</v>
      </c>
      <c r="S160" s="40">
        <f t="shared" si="42"/>
        <v>0</v>
      </c>
      <c r="T160" s="40">
        <f t="shared" si="43"/>
        <v>0</v>
      </c>
    </row>
    <row r="161" spans="1:20" s="143" customFormat="1" ht="12.6" customHeight="1">
      <c r="A161" s="52">
        <v>149</v>
      </c>
      <c r="B161" s="18" t="s">
        <v>247</v>
      </c>
      <c r="C161" s="46"/>
      <c r="D161" s="46" t="s">
        <v>277</v>
      </c>
      <c r="E161" s="139"/>
      <c r="F161" s="144" t="s">
        <v>161</v>
      </c>
      <c r="G161" s="141">
        <v>20.07</v>
      </c>
      <c r="H161" s="46"/>
      <c r="I161" s="75"/>
      <c r="J161" s="75"/>
      <c r="K161" s="75"/>
      <c r="L161" s="142">
        <f t="shared" si="36"/>
        <v>0</v>
      </c>
      <c r="M161" s="19">
        <v>240</v>
      </c>
      <c r="N161" s="20" t="b">
        <f t="shared" si="37"/>
        <v>0</v>
      </c>
      <c r="O161" s="20" t="b">
        <f t="shared" si="38"/>
        <v>0</v>
      </c>
      <c r="P161" s="20" t="b">
        <f t="shared" si="39"/>
        <v>0</v>
      </c>
      <c r="Q161" s="20">
        <f t="shared" si="40"/>
        <v>0</v>
      </c>
      <c r="R161" s="20">
        <f t="shared" si="41"/>
        <v>0</v>
      </c>
      <c r="S161" s="40">
        <f t="shared" si="42"/>
        <v>0</v>
      </c>
      <c r="T161" s="40">
        <f t="shared" si="43"/>
        <v>0</v>
      </c>
    </row>
    <row r="162" spans="1:20" s="143" customFormat="1" ht="12.6" customHeight="1">
      <c r="A162" s="52">
        <v>150</v>
      </c>
      <c r="B162" s="18" t="s">
        <v>247</v>
      </c>
      <c r="C162" s="46"/>
      <c r="D162" s="46" t="s">
        <v>250</v>
      </c>
      <c r="E162" s="139"/>
      <c r="F162" s="144" t="s">
        <v>161</v>
      </c>
      <c r="G162" s="141">
        <v>14.35</v>
      </c>
      <c r="H162" s="46"/>
      <c r="I162" s="75"/>
      <c r="J162" s="75"/>
      <c r="K162" s="75"/>
      <c r="L162" s="142">
        <f t="shared" si="36"/>
        <v>0</v>
      </c>
      <c r="M162" s="19">
        <v>240</v>
      </c>
      <c r="N162" s="20" t="b">
        <f t="shared" si="37"/>
        <v>0</v>
      </c>
      <c r="O162" s="20" t="b">
        <f t="shared" si="38"/>
        <v>0</v>
      </c>
      <c r="P162" s="20" t="b">
        <f t="shared" si="39"/>
        <v>0</v>
      </c>
      <c r="Q162" s="20">
        <f t="shared" si="40"/>
        <v>0</v>
      </c>
      <c r="R162" s="20">
        <f t="shared" si="41"/>
        <v>0</v>
      </c>
      <c r="S162" s="40">
        <f t="shared" si="42"/>
        <v>0</v>
      </c>
      <c r="T162" s="40">
        <f t="shared" si="43"/>
        <v>0</v>
      </c>
    </row>
    <row r="163" spans="1:20" s="143" customFormat="1" ht="12.6" customHeight="1">
      <c r="A163" s="52">
        <v>151</v>
      </c>
      <c r="B163" s="18" t="s">
        <v>247</v>
      </c>
      <c r="C163" s="46"/>
      <c r="D163" s="46" t="s">
        <v>278</v>
      </c>
      <c r="E163" s="139"/>
      <c r="F163" s="144" t="s">
        <v>161</v>
      </c>
      <c r="G163" s="141">
        <v>16.79</v>
      </c>
      <c r="H163" s="46"/>
      <c r="I163" s="75"/>
      <c r="J163" s="75"/>
      <c r="K163" s="75"/>
      <c r="L163" s="142">
        <f t="shared" si="36"/>
        <v>0</v>
      </c>
      <c r="M163" s="19">
        <v>240</v>
      </c>
      <c r="N163" s="20" t="b">
        <f t="shared" si="37"/>
        <v>0</v>
      </c>
      <c r="O163" s="20" t="b">
        <f t="shared" si="38"/>
        <v>0</v>
      </c>
      <c r="P163" s="20" t="b">
        <f t="shared" si="39"/>
        <v>0</v>
      </c>
      <c r="Q163" s="20">
        <f t="shared" si="40"/>
        <v>0</v>
      </c>
      <c r="R163" s="20">
        <f t="shared" si="41"/>
        <v>0</v>
      </c>
      <c r="S163" s="40">
        <f t="shared" si="42"/>
        <v>0</v>
      </c>
      <c r="T163" s="40">
        <f t="shared" si="43"/>
        <v>0</v>
      </c>
    </row>
    <row r="164" spans="1:20" s="143" customFormat="1" ht="12.6" customHeight="1">
      <c r="A164" s="52">
        <v>152</v>
      </c>
      <c r="B164" s="18" t="s">
        <v>247</v>
      </c>
      <c r="C164" s="46"/>
      <c r="D164" s="46" t="s">
        <v>279</v>
      </c>
      <c r="E164" s="139"/>
      <c r="F164" s="144" t="s">
        <v>161</v>
      </c>
      <c r="G164" s="141">
        <v>17.77</v>
      </c>
      <c r="H164" s="46"/>
      <c r="I164" s="75"/>
      <c r="J164" s="75"/>
      <c r="K164" s="75"/>
      <c r="L164" s="142">
        <f t="shared" si="36"/>
        <v>0</v>
      </c>
      <c r="M164" s="19">
        <v>240</v>
      </c>
      <c r="N164" s="20" t="b">
        <f t="shared" si="37"/>
        <v>0</v>
      </c>
      <c r="O164" s="20" t="b">
        <f t="shared" si="38"/>
        <v>0</v>
      </c>
      <c r="P164" s="20" t="b">
        <f t="shared" si="39"/>
        <v>0</v>
      </c>
      <c r="Q164" s="20">
        <f t="shared" si="40"/>
        <v>0</v>
      </c>
      <c r="R164" s="20">
        <f t="shared" si="41"/>
        <v>0</v>
      </c>
      <c r="S164" s="40">
        <f t="shared" si="42"/>
        <v>0</v>
      </c>
      <c r="T164" s="40">
        <f t="shared" si="43"/>
        <v>0</v>
      </c>
    </row>
    <row r="165" spans="1:20" s="143" customFormat="1" ht="12.6" customHeight="1">
      <c r="A165" s="52">
        <v>153</v>
      </c>
      <c r="B165" s="18" t="s">
        <v>247</v>
      </c>
      <c r="C165" s="46"/>
      <c r="D165" s="46" t="s">
        <v>280</v>
      </c>
      <c r="E165" s="139"/>
      <c r="F165" s="144" t="s">
        <v>161</v>
      </c>
      <c r="G165" s="141">
        <v>17.77</v>
      </c>
      <c r="H165" s="46"/>
      <c r="I165" s="75"/>
      <c r="J165" s="75"/>
      <c r="K165" s="75"/>
      <c r="L165" s="142">
        <f t="shared" si="36"/>
        <v>0</v>
      </c>
      <c r="M165" s="19">
        <v>240</v>
      </c>
      <c r="N165" s="20" t="b">
        <f t="shared" si="37"/>
        <v>0</v>
      </c>
      <c r="O165" s="20" t="b">
        <f t="shared" si="38"/>
        <v>0</v>
      </c>
      <c r="P165" s="20" t="b">
        <f t="shared" si="39"/>
        <v>0</v>
      </c>
      <c r="Q165" s="20">
        <f t="shared" si="40"/>
        <v>0</v>
      </c>
      <c r="R165" s="20">
        <f t="shared" si="41"/>
        <v>0</v>
      </c>
      <c r="S165" s="40">
        <f t="shared" si="42"/>
        <v>0</v>
      </c>
      <c r="T165" s="40">
        <f t="shared" si="43"/>
        <v>0</v>
      </c>
    </row>
    <row r="166" spans="1:20" s="143" customFormat="1" ht="12.6" customHeight="1">
      <c r="A166" s="52">
        <v>154</v>
      </c>
      <c r="B166" s="18" t="s">
        <v>247</v>
      </c>
      <c r="C166" s="46"/>
      <c r="D166" s="46" t="s">
        <v>281</v>
      </c>
      <c r="E166" s="139"/>
      <c r="F166" s="144" t="s">
        <v>161</v>
      </c>
      <c r="G166" s="141">
        <v>27.19</v>
      </c>
      <c r="H166" s="46"/>
      <c r="I166" s="75"/>
      <c r="J166" s="75"/>
      <c r="K166" s="75"/>
      <c r="L166" s="142">
        <f t="shared" si="36"/>
        <v>0</v>
      </c>
      <c r="M166" s="19">
        <v>240</v>
      </c>
      <c r="N166" s="20" t="b">
        <f t="shared" si="37"/>
        <v>0</v>
      </c>
      <c r="O166" s="20" t="b">
        <f t="shared" si="38"/>
        <v>0</v>
      </c>
      <c r="P166" s="20" t="b">
        <f t="shared" si="39"/>
        <v>0</v>
      </c>
      <c r="Q166" s="20">
        <f t="shared" si="40"/>
        <v>0</v>
      </c>
      <c r="R166" s="20">
        <f t="shared" si="41"/>
        <v>0</v>
      </c>
      <c r="S166" s="40">
        <f t="shared" si="42"/>
        <v>0</v>
      </c>
      <c r="T166" s="40">
        <f t="shared" si="43"/>
        <v>0</v>
      </c>
    </row>
    <row r="167" spans="1:20" s="143" customFormat="1" ht="12.6" customHeight="1">
      <c r="A167" s="52">
        <v>155</v>
      </c>
      <c r="B167" s="18" t="s">
        <v>247</v>
      </c>
      <c r="C167" s="46"/>
      <c r="D167" s="46" t="s">
        <v>282</v>
      </c>
      <c r="E167" s="139"/>
      <c r="F167" s="144" t="s">
        <v>132</v>
      </c>
      <c r="G167" s="141">
        <v>40.700000000000003</v>
      </c>
      <c r="H167" s="46"/>
      <c r="I167" s="75"/>
      <c r="J167" s="75"/>
      <c r="K167" s="75"/>
      <c r="L167" s="142">
        <f t="shared" ref="L167:L230" si="44">G167*I167</f>
        <v>0</v>
      </c>
      <c r="M167" s="19">
        <v>240</v>
      </c>
      <c r="N167" s="20" t="b">
        <f t="shared" ref="N167:N230" si="45">IF(M167="",0,
IF($E167="A",(($G167*$I167)/$M167)*$N$4,
IF($E167="B",(($G167*$I167)/$M167)*$N$5,
IF($E167="K",(($G167*$I167)/$M167)*$N$6,
IF($E167="S",(($G167*$I167)/$M167)*$N$7,
IF($E167="F",(($G167*$I167)/$M167)*$N$8,
IF($E167="L",(($G167*$I167)/$M167)*$N$9,
IF($E167="T",(($G167*$I167)/$M167)*$N$10))))))))</f>
        <v>0</v>
      </c>
      <c r="O167" s="20" t="b">
        <f t="shared" ref="O167:O230" si="46">IF(M167="",0,
IF($E167="A",(($G167*$J167)/$M167)*$O$4,
IF($E167="B",(($G167*$J167)/$M167)*$O$5,
IF($E167="K",(($G167*$J167)/$M167)*$O$6,
IF($E167="S",(($G167*$J167)/$M167)*$O$7,
IF($E167="F",(($G167*$J167)/$M167)*$O$8,
IF($E167="L",(($G167*$J167)/$M167)*$O$9,
IF($E167="T",(($G167*$J167)/$M167)*$O$10))))))))</f>
        <v>0</v>
      </c>
      <c r="P167" s="20" t="b">
        <f t="shared" ref="P167:P230" si="47">IF(M167="",0,
IF($E167="A",(($G167*$K167)/$M167)*$P$4,
IF($E167="B",(($G167*$K167)/$M167)*$P$5,
IF($E167="K",(($G167*$K167)/$M167)*$P$6,
IF($E167="S",(($G167*$K167)/$M167)*$P$7,
IF($E167="F",(($G167*$K167)/$M167)*$P$8,
IF($E167="L",(($G167*$K167)/$M167)*$P$9,
IF($E167="T",(($G167*$K167)/$M167)*$P$10))))))))</f>
        <v>0</v>
      </c>
      <c r="Q167" s="20">
        <f t="shared" ref="Q167:Q230" si="48">SUM(N167:P167)</f>
        <v>0</v>
      </c>
      <c r="R167" s="20">
        <f t="shared" ref="R167:R230" si="49">Q167/12</f>
        <v>0</v>
      </c>
      <c r="S167" s="40">
        <f t="shared" ref="S167:S230" si="50">Q167*$S$6</f>
        <v>0</v>
      </c>
      <c r="T167" s="40">
        <f t="shared" ref="T167:T230" si="51">S167/12</f>
        <v>0</v>
      </c>
    </row>
    <row r="168" spans="1:20" s="143" customFormat="1" ht="12.6" customHeight="1">
      <c r="A168" s="52">
        <v>156</v>
      </c>
      <c r="B168" s="18" t="s">
        <v>247</v>
      </c>
      <c r="C168" s="46"/>
      <c r="D168" s="46" t="s">
        <v>283</v>
      </c>
      <c r="E168" s="139"/>
      <c r="F168" s="144" t="s">
        <v>83</v>
      </c>
      <c r="G168" s="141">
        <v>8.02</v>
      </c>
      <c r="H168" s="46"/>
      <c r="I168" s="75"/>
      <c r="J168" s="75"/>
      <c r="K168" s="75"/>
      <c r="L168" s="142">
        <f t="shared" si="44"/>
        <v>0</v>
      </c>
      <c r="M168" s="19">
        <v>240</v>
      </c>
      <c r="N168" s="20" t="b">
        <f t="shared" si="45"/>
        <v>0</v>
      </c>
      <c r="O168" s="20" t="b">
        <f t="shared" si="46"/>
        <v>0</v>
      </c>
      <c r="P168" s="20" t="b">
        <f t="shared" si="47"/>
        <v>0</v>
      </c>
      <c r="Q168" s="20">
        <f t="shared" si="48"/>
        <v>0</v>
      </c>
      <c r="R168" s="20">
        <f t="shared" si="49"/>
        <v>0</v>
      </c>
      <c r="S168" s="40">
        <f t="shared" si="50"/>
        <v>0</v>
      </c>
      <c r="T168" s="40">
        <f t="shared" si="51"/>
        <v>0</v>
      </c>
    </row>
    <row r="169" spans="1:20">
      <c r="A169" s="52">
        <v>157</v>
      </c>
      <c r="B169" s="18" t="s">
        <v>247</v>
      </c>
      <c r="C169" s="46"/>
      <c r="D169" s="46" t="s">
        <v>284</v>
      </c>
      <c r="E169" s="139"/>
      <c r="F169" s="144" t="s">
        <v>83</v>
      </c>
      <c r="G169" s="141">
        <v>28.11</v>
      </c>
      <c r="H169" s="46"/>
      <c r="I169" s="75"/>
      <c r="J169" s="75"/>
      <c r="K169" s="75"/>
      <c r="L169" s="142">
        <f t="shared" si="44"/>
        <v>0</v>
      </c>
      <c r="M169" s="19">
        <v>240</v>
      </c>
      <c r="N169" s="20" t="b">
        <f t="shared" si="45"/>
        <v>0</v>
      </c>
      <c r="O169" s="20" t="b">
        <f t="shared" si="46"/>
        <v>0</v>
      </c>
      <c r="P169" s="20" t="b">
        <f t="shared" si="47"/>
        <v>0</v>
      </c>
      <c r="Q169" s="20">
        <f t="shared" si="48"/>
        <v>0</v>
      </c>
      <c r="R169" s="20">
        <f t="shared" si="49"/>
        <v>0</v>
      </c>
      <c r="S169" s="40">
        <f t="shared" si="50"/>
        <v>0</v>
      </c>
      <c r="T169" s="40">
        <f t="shared" si="51"/>
        <v>0</v>
      </c>
    </row>
    <row r="170" spans="1:20">
      <c r="A170" s="52">
        <v>158</v>
      </c>
      <c r="B170" s="18" t="s">
        <v>247</v>
      </c>
      <c r="C170" s="46"/>
      <c r="D170" s="46" t="s">
        <v>285</v>
      </c>
      <c r="E170" s="139"/>
      <c r="F170" s="144" t="s">
        <v>83</v>
      </c>
      <c r="G170" s="141">
        <v>10.14</v>
      </c>
      <c r="H170" s="46"/>
      <c r="I170" s="75"/>
      <c r="J170" s="75"/>
      <c r="K170" s="75"/>
      <c r="L170" s="142">
        <f t="shared" si="44"/>
        <v>0</v>
      </c>
      <c r="M170" s="19">
        <v>240</v>
      </c>
      <c r="N170" s="20" t="b">
        <f t="shared" si="45"/>
        <v>0</v>
      </c>
      <c r="O170" s="20" t="b">
        <f t="shared" si="46"/>
        <v>0</v>
      </c>
      <c r="P170" s="20" t="b">
        <f t="shared" si="47"/>
        <v>0</v>
      </c>
      <c r="Q170" s="20">
        <f t="shared" si="48"/>
        <v>0</v>
      </c>
      <c r="R170" s="20">
        <f t="shared" si="49"/>
        <v>0</v>
      </c>
      <c r="S170" s="40">
        <f t="shared" si="50"/>
        <v>0</v>
      </c>
      <c r="T170" s="40">
        <f t="shared" si="51"/>
        <v>0</v>
      </c>
    </row>
    <row r="171" spans="1:20">
      <c r="A171" s="52">
        <v>159</v>
      </c>
      <c r="B171" s="18" t="s">
        <v>247</v>
      </c>
      <c r="C171" s="46"/>
      <c r="D171" s="46" t="s">
        <v>286</v>
      </c>
      <c r="E171" s="139"/>
      <c r="F171" s="144" t="s">
        <v>111</v>
      </c>
      <c r="G171" s="141">
        <v>5.54</v>
      </c>
      <c r="H171" s="46"/>
      <c r="I171" s="75"/>
      <c r="J171" s="75"/>
      <c r="K171" s="75"/>
      <c r="L171" s="142">
        <f t="shared" si="44"/>
        <v>0</v>
      </c>
      <c r="M171" s="19">
        <v>240</v>
      </c>
      <c r="N171" s="20" t="b">
        <f t="shared" si="45"/>
        <v>0</v>
      </c>
      <c r="O171" s="20" t="b">
        <f t="shared" si="46"/>
        <v>0</v>
      </c>
      <c r="P171" s="20" t="b">
        <f t="shared" si="47"/>
        <v>0</v>
      </c>
      <c r="Q171" s="20">
        <f t="shared" si="48"/>
        <v>0</v>
      </c>
      <c r="R171" s="20">
        <f t="shared" si="49"/>
        <v>0</v>
      </c>
      <c r="S171" s="40">
        <f t="shared" si="50"/>
        <v>0</v>
      </c>
      <c r="T171" s="40">
        <f t="shared" si="51"/>
        <v>0</v>
      </c>
    </row>
    <row r="172" spans="1:20">
      <c r="A172" s="52">
        <v>160</v>
      </c>
      <c r="B172" s="18" t="s">
        <v>247</v>
      </c>
      <c r="C172" s="46"/>
      <c r="D172" s="46" t="s">
        <v>251</v>
      </c>
      <c r="E172" s="139"/>
      <c r="F172" s="144" t="s">
        <v>111</v>
      </c>
      <c r="G172" s="141">
        <v>7.67</v>
      </c>
      <c r="H172" s="46"/>
      <c r="I172" s="75"/>
      <c r="J172" s="75"/>
      <c r="K172" s="75"/>
      <c r="L172" s="142">
        <f t="shared" si="44"/>
        <v>0</v>
      </c>
      <c r="M172" s="19">
        <v>240</v>
      </c>
      <c r="N172" s="20" t="b">
        <f t="shared" si="45"/>
        <v>0</v>
      </c>
      <c r="O172" s="20" t="b">
        <f t="shared" si="46"/>
        <v>0</v>
      </c>
      <c r="P172" s="20" t="b">
        <f t="shared" si="47"/>
        <v>0</v>
      </c>
      <c r="Q172" s="20">
        <f t="shared" si="48"/>
        <v>0</v>
      </c>
      <c r="R172" s="20">
        <f t="shared" si="49"/>
        <v>0</v>
      </c>
      <c r="S172" s="40">
        <f t="shared" si="50"/>
        <v>0</v>
      </c>
      <c r="T172" s="40">
        <f t="shared" si="51"/>
        <v>0</v>
      </c>
    </row>
    <row r="173" spans="1:20">
      <c r="A173" s="52">
        <v>161</v>
      </c>
      <c r="B173" s="18" t="s">
        <v>247</v>
      </c>
      <c r="C173" s="46"/>
      <c r="D173" s="46" t="s">
        <v>287</v>
      </c>
      <c r="E173" s="139"/>
      <c r="F173" s="144" t="s">
        <v>169</v>
      </c>
      <c r="G173" s="141">
        <v>11.23</v>
      </c>
      <c r="H173" s="46"/>
      <c r="I173" s="75"/>
      <c r="J173" s="75"/>
      <c r="K173" s="75"/>
      <c r="L173" s="142">
        <f t="shared" si="44"/>
        <v>0</v>
      </c>
      <c r="M173" s="19">
        <v>240</v>
      </c>
      <c r="N173" s="20" t="b">
        <f t="shared" si="45"/>
        <v>0</v>
      </c>
      <c r="O173" s="20" t="b">
        <f t="shared" si="46"/>
        <v>0</v>
      </c>
      <c r="P173" s="20" t="b">
        <f t="shared" si="47"/>
        <v>0</v>
      </c>
      <c r="Q173" s="20">
        <f t="shared" si="48"/>
        <v>0</v>
      </c>
      <c r="R173" s="20">
        <f t="shared" si="49"/>
        <v>0</v>
      </c>
      <c r="S173" s="40">
        <f t="shared" si="50"/>
        <v>0</v>
      </c>
      <c r="T173" s="40">
        <f t="shared" si="51"/>
        <v>0</v>
      </c>
    </row>
    <row r="174" spans="1:20">
      <c r="A174" s="52">
        <v>162</v>
      </c>
      <c r="B174" s="18" t="s">
        <v>247</v>
      </c>
      <c r="C174" s="46"/>
      <c r="D174" s="46" t="s">
        <v>288</v>
      </c>
      <c r="E174" s="139"/>
      <c r="F174" s="144" t="s">
        <v>195</v>
      </c>
      <c r="G174" s="141">
        <v>11.23</v>
      </c>
      <c r="H174" s="46"/>
      <c r="I174" s="75"/>
      <c r="J174" s="75"/>
      <c r="K174" s="75"/>
      <c r="L174" s="142">
        <f t="shared" si="44"/>
        <v>0</v>
      </c>
      <c r="M174" s="19">
        <v>240</v>
      </c>
      <c r="N174" s="20" t="b">
        <f t="shared" si="45"/>
        <v>0</v>
      </c>
      <c r="O174" s="20" t="b">
        <f t="shared" si="46"/>
        <v>0</v>
      </c>
      <c r="P174" s="20" t="b">
        <f t="shared" si="47"/>
        <v>0</v>
      </c>
      <c r="Q174" s="20">
        <f t="shared" si="48"/>
        <v>0</v>
      </c>
      <c r="R174" s="20">
        <f t="shared" si="49"/>
        <v>0</v>
      </c>
      <c r="S174" s="40">
        <f t="shared" si="50"/>
        <v>0</v>
      </c>
      <c r="T174" s="40">
        <f t="shared" si="51"/>
        <v>0</v>
      </c>
    </row>
    <row r="175" spans="1:20">
      <c r="A175" s="52">
        <v>163</v>
      </c>
      <c r="B175" s="18" t="s">
        <v>247</v>
      </c>
      <c r="C175" s="46"/>
      <c r="D175" s="46" t="s">
        <v>289</v>
      </c>
      <c r="E175" s="139"/>
      <c r="F175" s="144" t="s">
        <v>113</v>
      </c>
      <c r="G175" s="141">
        <v>7.74</v>
      </c>
      <c r="H175" s="46"/>
      <c r="I175" s="75"/>
      <c r="J175" s="75"/>
      <c r="K175" s="75"/>
      <c r="L175" s="142">
        <f t="shared" si="44"/>
        <v>0</v>
      </c>
      <c r="M175" s="19">
        <v>240</v>
      </c>
      <c r="N175" s="20" t="b">
        <f t="shared" si="45"/>
        <v>0</v>
      </c>
      <c r="O175" s="20" t="b">
        <f t="shared" si="46"/>
        <v>0</v>
      </c>
      <c r="P175" s="20" t="b">
        <f t="shared" si="47"/>
        <v>0</v>
      </c>
      <c r="Q175" s="20">
        <f t="shared" si="48"/>
        <v>0</v>
      </c>
      <c r="R175" s="20">
        <f t="shared" si="49"/>
        <v>0</v>
      </c>
      <c r="S175" s="40">
        <f t="shared" si="50"/>
        <v>0</v>
      </c>
      <c r="T175" s="40">
        <f t="shared" si="51"/>
        <v>0</v>
      </c>
    </row>
    <row r="176" spans="1:20">
      <c r="A176" s="52">
        <v>164</v>
      </c>
      <c r="B176" s="18" t="s">
        <v>247</v>
      </c>
      <c r="C176" s="46"/>
      <c r="D176" s="46" t="s">
        <v>290</v>
      </c>
      <c r="E176" s="139"/>
      <c r="F176" s="144" t="s">
        <v>113</v>
      </c>
      <c r="G176" s="141">
        <v>4.67</v>
      </c>
      <c r="H176" s="46"/>
      <c r="I176" s="75"/>
      <c r="J176" s="75"/>
      <c r="K176" s="75"/>
      <c r="L176" s="142">
        <f t="shared" si="44"/>
        <v>0</v>
      </c>
      <c r="M176" s="19">
        <v>240</v>
      </c>
      <c r="N176" s="20" t="b">
        <f t="shared" si="45"/>
        <v>0</v>
      </c>
      <c r="O176" s="20" t="b">
        <f t="shared" si="46"/>
        <v>0</v>
      </c>
      <c r="P176" s="20" t="b">
        <f t="shared" si="47"/>
        <v>0</v>
      </c>
      <c r="Q176" s="20">
        <f t="shared" si="48"/>
        <v>0</v>
      </c>
      <c r="R176" s="20">
        <f t="shared" si="49"/>
        <v>0</v>
      </c>
      <c r="S176" s="40">
        <f t="shared" si="50"/>
        <v>0</v>
      </c>
      <c r="T176" s="40">
        <f t="shared" si="51"/>
        <v>0</v>
      </c>
    </row>
    <row r="177" spans="1:20">
      <c r="A177" s="52">
        <v>165</v>
      </c>
      <c r="B177" s="18" t="s">
        <v>247</v>
      </c>
      <c r="C177" s="46"/>
      <c r="D177" s="46" t="s">
        <v>291</v>
      </c>
      <c r="E177" s="139"/>
      <c r="F177" s="144" t="s">
        <v>83</v>
      </c>
      <c r="G177" s="141">
        <v>7.91</v>
      </c>
      <c r="H177" s="46"/>
      <c r="I177" s="75"/>
      <c r="J177" s="75"/>
      <c r="K177" s="75"/>
      <c r="L177" s="142">
        <f t="shared" si="44"/>
        <v>0</v>
      </c>
      <c r="M177" s="19">
        <v>240</v>
      </c>
      <c r="N177" s="20" t="b">
        <f t="shared" si="45"/>
        <v>0</v>
      </c>
      <c r="O177" s="20" t="b">
        <f t="shared" si="46"/>
        <v>0</v>
      </c>
      <c r="P177" s="20" t="b">
        <f t="shared" si="47"/>
        <v>0</v>
      </c>
      <c r="Q177" s="20">
        <f t="shared" si="48"/>
        <v>0</v>
      </c>
      <c r="R177" s="20">
        <f t="shared" si="49"/>
        <v>0</v>
      </c>
      <c r="S177" s="40">
        <f t="shared" si="50"/>
        <v>0</v>
      </c>
      <c r="T177" s="40">
        <f t="shared" si="51"/>
        <v>0</v>
      </c>
    </row>
    <row r="178" spans="1:20">
      <c r="A178" s="52">
        <v>166</v>
      </c>
      <c r="B178" s="18" t="s">
        <v>247</v>
      </c>
      <c r="C178" s="46"/>
      <c r="D178" s="46" t="s">
        <v>292</v>
      </c>
      <c r="E178" s="139"/>
      <c r="F178" s="144" t="s">
        <v>83</v>
      </c>
      <c r="G178" s="141">
        <v>29.32</v>
      </c>
      <c r="H178" s="46"/>
      <c r="I178" s="75"/>
      <c r="J178" s="75"/>
      <c r="K178" s="75"/>
      <c r="L178" s="142">
        <f t="shared" si="44"/>
        <v>0</v>
      </c>
      <c r="M178" s="19">
        <v>240</v>
      </c>
      <c r="N178" s="20" t="b">
        <f t="shared" si="45"/>
        <v>0</v>
      </c>
      <c r="O178" s="20" t="b">
        <f t="shared" si="46"/>
        <v>0</v>
      </c>
      <c r="P178" s="20" t="b">
        <f t="shared" si="47"/>
        <v>0</v>
      </c>
      <c r="Q178" s="20">
        <f t="shared" si="48"/>
        <v>0</v>
      </c>
      <c r="R178" s="20">
        <f t="shared" si="49"/>
        <v>0</v>
      </c>
      <c r="S178" s="40">
        <f t="shared" si="50"/>
        <v>0</v>
      </c>
      <c r="T178" s="40">
        <f t="shared" si="51"/>
        <v>0</v>
      </c>
    </row>
    <row r="179" spans="1:20">
      <c r="A179" s="52">
        <v>167</v>
      </c>
      <c r="B179" s="18" t="s">
        <v>247</v>
      </c>
      <c r="C179" s="46"/>
      <c r="D179" s="46" t="s">
        <v>293</v>
      </c>
      <c r="E179" s="139"/>
      <c r="F179" s="144" t="s">
        <v>83</v>
      </c>
      <c r="G179" s="141">
        <v>7.91</v>
      </c>
      <c r="H179" s="46"/>
      <c r="I179" s="75"/>
      <c r="J179" s="75"/>
      <c r="K179" s="75"/>
      <c r="L179" s="142">
        <f t="shared" si="44"/>
        <v>0</v>
      </c>
      <c r="M179" s="19">
        <v>240</v>
      </c>
      <c r="N179" s="20" t="b">
        <f t="shared" si="45"/>
        <v>0</v>
      </c>
      <c r="O179" s="20" t="b">
        <f t="shared" si="46"/>
        <v>0</v>
      </c>
      <c r="P179" s="20" t="b">
        <f t="shared" si="47"/>
        <v>0</v>
      </c>
      <c r="Q179" s="20">
        <f t="shared" si="48"/>
        <v>0</v>
      </c>
      <c r="R179" s="20">
        <f t="shared" si="49"/>
        <v>0</v>
      </c>
      <c r="S179" s="40">
        <f t="shared" si="50"/>
        <v>0</v>
      </c>
      <c r="T179" s="40">
        <f t="shared" si="51"/>
        <v>0</v>
      </c>
    </row>
    <row r="180" spans="1:20">
      <c r="A180" s="52">
        <v>168</v>
      </c>
      <c r="B180" s="18" t="s">
        <v>247</v>
      </c>
      <c r="C180" s="46"/>
      <c r="D180" s="46" t="s">
        <v>294</v>
      </c>
      <c r="E180" s="139"/>
      <c r="F180" s="144" t="s">
        <v>186</v>
      </c>
      <c r="G180" s="141">
        <v>12.72</v>
      </c>
      <c r="H180" s="46"/>
      <c r="I180" s="75"/>
      <c r="J180" s="75"/>
      <c r="K180" s="75"/>
      <c r="L180" s="142">
        <f t="shared" si="44"/>
        <v>0</v>
      </c>
      <c r="M180" s="19">
        <v>240</v>
      </c>
      <c r="N180" s="20" t="b">
        <f t="shared" si="45"/>
        <v>0</v>
      </c>
      <c r="O180" s="20" t="b">
        <f t="shared" si="46"/>
        <v>0</v>
      </c>
      <c r="P180" s="20" t="b">
        <f t="shared" si="47"/>
        <v>0</v>
      </c>
      <c r="Q180" s="20">
        <f t="shared" si="48"/>
        <v>0</v>
      </c>
      <c r="R180" s="20">
        <f t="shared" si="49"/>
        <v>0</v>
      </c>
      <c r="S180" s="40">
        <f t="shared" si="50"/>
        <v>0</v>
      </c>
      <c r="T180" s="40">
        <f t="shared" si="51"/>
        <v>0</v>
      </c>
    </row>
    <row r="181" spans="1:20">
      <c r="A181" s="52">
        <v>169</v>
      </c>
      <c r="B181" s="18" t="s">
        <v>247</v>
      </c>
      <c r="C181" s="46"/>
      <c r="D181" s="46" t="s">
        <v>295</v>
      </c>
      <c r="E181" s="139"/>
      <c r="F181" s="144" t="s">
        <v>162</v>
      </c>
      <c r="G181" s="141">
        <v>19.52</v>
      </c>
      <c r="H181" s="46"/>
      <c r="I181" s="75"/>
      <c r="J181" s="75"/>
      <c r="K181" s="75"/>
      <c r="L181" s="142">
        <f t="shared" si="44"/>
        <v>0</v>
      </c>
      <c r="M181" s="19">
        <v>240</v>
      </c>
      <c r="N181" s="20" t="b">
        <f t="shared" si="45"/>
        <v>0</v>
      </c>
      <c r="O181" s="20" t="b">
        <f t="shared" si="46"/>
        <v>0</v>
      </c>
      <c r="P181" s="20" t="b">
        <f t="shared" si="47"/>
        <v>0</v>
      </c>
      <c r="Q181" s="20">
        <f t="shared" si="48"/>
        <v>0</v>
      </c>
      <c r="R181" s="20">
        <f t="shared" si="49"/>
        <v>0</v>
      </c>
      <c r="S181" s="40">
        <f t="shared" si="50"/>
        <v>0</v>
      </c>
      <c r="T181" s="40">
        <f t="shared" si="51"/>
        <v>0</v>
      </c>
    </row>
    <row r="182" spans="1:20">
      <c r="A182" s="52">
        <v>170</v>
      </c>
      <c r="B182" s="18" t="s">
        <v>247</v>
      </c>
      <c r="C182" s="46"/>
      <c r="D182" s="46" t="s">
        <v>252</v>
      </c>
      <c r="E182" s="139"/>
      <c r="F182" s="144" t="s">
        <v>246</v>
      </c>
      <c r="G182" s="141">
        <v>2.82</v>
      </c>
      <c r="H182" s="46"/>
      <c r="I182" s="75"/>
      <c r="J182" s="75"/>
      <c r="K182" s="75"/>
      <c r="L182" s="142">
        <f t="shared" si="44"/>
        <v>0</v>
      </c>
      <c r="M182" s="19">
        <v>240</v>
      </c>
      <c r="N182" s="20" t="b">
        <f t="shared" si="45"/>
        <v>0</v>
      </c>
      <c r="O182" s="20" t="b">
        <f t="shared" si="46"/>
        <v>0</v>
      </c>
      <c r="P182" s="20" t="b">
        <f t="shared" si="47"/>
        <v>0</v>
      </c>
      <c r="Q182" s="20">
        <f t="shared" si="48"/>
        <v>0</v>
      </c>
      <c r="R182" s="20">
        <f t="shared" si="49"/>
        <v>0</v>
      </c>
      <c r="S182" s="40">
        <f t="shared" si="50"/>
        <v>0</v>
      </c>
      <c r="T182" s="40">
        <f t="shared" si="51"/>
        <v>0</v>
      </c>
    </row>
    <row r="183" spans="1:20">
      <c r="A183" s="52">
        <v>171</v>
      </c>
      <c r="B183" s="18" t="s">
        <v>247</v>
      </c>
      <c r="C183" s="46"/>
      <c r="D183" s="46" t="s">
        <v>296</v>
      </c>
      <c r="E183" s="139"/>
      <c r="F183" s="144" t="s">
        <v>242</v>
      </c>
      <c r="G183" s="141">
        <v>8.35</v>
      </c>
      <c r="H183" s="46"/>
      <c r="I183" s="75"/>
      <c r="J183" s="75"/>
      <c r="K183" s="75"/>
      <c r="L183" s="142">
        <f t="shared" si="44"/>
        <v>0</v>
      </c>
      <c r="M183" s="19">
        <v>240</v>
      </c>
      <c r="N183" s="20" t="b">
        <f t="shared" si="45"/>
        <v>0</v>
      </c>
      <c r="O183" s="20" t="b">
        <f t="shared" si="46"/>
        <v>0</v>
      </c>
      <c r="P183" s="20" t="b">
        <f t="shared" si="47"/>
        <v>0</v>
      </c>
      <c r="Q183" s="20">
        <f t="shared" si="48"/>
        <v>0</v>
      </c>
      <c r="R183" s="20">
        <f t="shared" si="49"/>
        <v>0</v>
      </c>
      <c r="S183" s="40">
        <f t="shared" si="50"/>
        <v>0</v>
      </c>
      <c r="T183" s="40">
        <f t="shared" si="51"/>
        <v>0</v>
      </c>
    </row>
    <row r="184" spans="1:20">
      <c r="A184" s="52">
        <v>172</v>
      </c>
      <c r="B184" s="18" t="s">
        <v>247</v>
      </c>
      <c r="C184" s="46"/>
      <c r="D184" s="46" t="s">
        <v>297</v>
      </c>
      <c r="E184" s="139"/>
      <c r="F184" s="144" t="s">
        <v>244</v>
      </c>
      <c r="G184" s="141">
        <v>12.72</v>
      </c>
      <c r="H184" s="46"/>
      <c r="I184" s="75"/>
      <c r="J184" s="75"/>
      <c r="K184" s="75"/>
      <c r="L184" s="142">
        <f t="shared" si="44"/>
        <v>0</v>
      </c>
      <c r="M184" s="19">
        <v>240</v>
      </c>
      <c r="N184" s="20" t="b">
        <f t="shared" si="45"/>
        <v>0</v>
      </c>
      <c r="O184" s="20" t="b">
        <f t="shared" si="46"/>
        <v>0</v>
      </c>
      <c r="P184" s="20" t="b">
        <f t="shared" si="47"/>
        <v>0</v>
      </c>
      <c r="Q184" s="20">
        <f t="shared" si="48"/>
        <v>0</v>
      </c>
      <c r="R184" s="20">
        <f t="shared" si="49"/>
        <v>0</v>
      </c>
      <c r="S184" s="40">
        <f t="shared" si="50"/>
        <v>0</v>
      </c>
      <c r="T184" s="40">
        <f t="shared" si="51"/>
        <v>0</v>
      </c>
    </row>
    <row r="185" spans="1:20">
      <c r="A185" s="52">
        <v>173</v>
      </c>
      <c r="B185" s="18" t="s">
        <v>247</v>
      </c>
      <c r="C185" s="46"/>
      <c r="D185" s="46" t="s">
        <v>298</v>
      </c>
      <c r="E185" s="139"/>
      <c r="F185" s="144" t="s">
        <v>242</v>
      </c>
      <c r="G185" s="141">
        <v>4.99</v>
      </c>
      <c r="H185" s="46"/>
      <c r="I185" s="75"/>
      <c r="J185" s="75"/>
      <c r="K185" s="75"/>
      <c r="L185" s="142">
        <f t="shared" si="44"/>
        <v>0</v>
      </c>
      <c r="M185" s="19">
        <v>240</v>
      </c>
      <c r="N185" s="20" t="b">
        <f t="shared" si="45"/>
        <v>0</v>
      </c>
      <c r="O185" s="20" t="b">
        <f t="shared" si="46"/>
        <v>0</v>
      </c>
      <c r="P185" s="20" t="b">
        <f t="shared" si="47"/>
        <v>0</v>
      </c>
      <c r="Q185" s="20">
        <f t="shared" si="48"/>
        <v>0</v>
      </c>
      <c r="R185" s="20">
        <f t="shared" si="49"/>
        <v>0</v>
      </c>
      <c r="S185" s="40">
        <f t="shared" si="50"/>
        <v>0</v>
      </c>
      <c r="T185" s="40">
        <f t="shared" si="51"/>
        <v>0</v>
      </c>
    </row>
    <row r="186" spans="1:20">
      <c r="A186" s="52">
        <v>174</v>
      </c>
      <c r="B186" s="18" t="s">
        <v>247</v>
      </c>
      <c r="C186" s="46"/>
      <c r="D186" s="46" t="s">
        <v>299</v>
      </c>
      <c r="E186" s="139"/>
      <c r="F186" s="144" t="s">
        <v>190</v>
      </c>
      <c r="G186" s="141">
        <v>17.41</v>
      </c>
      <c r="H186" s="46"/>
      <c r="I186" s="75"/>
      <c r="J186" s="75"/>
      <c r="K186" s="75"/>
      <c r="L186" s="142">
        <f t="shared" si="44"/>
        <v>0</v>
      </c>
      <c r="M186" s="19">
        <v>240</v>
      </c>
      <c r="N186" s="20" t="b">
        <f t="shared" si="45"/>
        <v>0</v>
      </c>
      <c r="O186" s="20" t="b">
        <f t="shared" si="46"/>
        <v>0</v>
      </c>
      <c r="P186" s="20" t="b">
        <f t="shared" si="47"/>
        <v>0</v>
      </c>
      <c r="Q186" s="20">
        <f t="shared" si="48"/>
        <v>0</v>
      </c>
      <c r="R186" s="20">
        <f t="shared" si="49"/>
        <v>0</v>
      </c>
      <c r="S186" s="40">
        <f t="shared" si="50"/>
        <v>0</v>
      </c>
      <c r="T186" s="40">
        <f t="shared" si="51"/>
        <v>0</v>
      </c>
    </row>
    <row r="187" spans="1:20">
      <c r="A187" s="52">
        <v>175</v>
      </c>
      <c r="B187" s="18" t="s">
        <v>247</v>
      </c>
      <c r="C187" s="46"/>
      <c r="D187" s="46" t="s">
        <v>193</v>
      </c>
      <c r="E187" s="139"/>
      <c r="F187" s="144" t="s">
        <v>187</v>
      </c>
      <c r="G187" s="141">
        <v>25.87</v>
      </c>
      <c r="H187" s="46"/>
      <c r="I187" s="75"/>
      <c r="J187" s="75"/>
      <c r="K187" s="75"/>
      <c r="L187" s="142">
        <f t="shared" si="44"/>
        <v>0</v>
      </c>
      <c r="M187" s="19">
        <v>240</v>
      </c>
      <c r="N187" s="20" t="b">
        <f t="shared" si="45"/>
        <v>0</v>
      </c>
      <c r="O187" s="20" t="b">
        <f t="shared" si="46"/>
        <v>0</v>
      </c>
      <c r="P187" s="20" t="b">
        <f t="shared" si="47"/>
        <v>0</v>
      </c>
      <c r="Q187" s="20">
        <f t="shared" si="48"/>
        <v>0</v>
      </c>
      <c r="R187" s="20">
        <f t="shared" si="49"/>
        <v>0</v>
      </c>
      <c r="S187" s="40">
        <f t="shared" si="50"/>
        <v>0</v>
      </c>
      <c r="T187" s="40">
        <f t="shared" si="51"/>
        <v>0</v>
      </c>
    </row>
    <row r="188" spans="1:20">
      <c r="A188" s="52">
        <v>176</v>
      </c>
      <c r="B188" s="18" t="s">
        <v>300</v>
      </c>
      <c r="C188" s="46"/>
      <c r="D188" s="46" t="s">
        <v>253</v>
      </c>
      <c r="E188" s="139"/>
      <c r="F188" s="144" t="s">
        <v>161</v>
      </c>
      <c r="G188" s="141">
        <v>27.04</v>
      </c>
      <c r="H188" s="46"/>
      <c r="I188" s="75"/>
      <c r="J188" s="75"/>
      <c r="K188" s="75"/>
      <c r="L188" s="142">
        <f t="shared" si="44"/>
        <v>0</v>
      </c>
      <c r="M188" s="19">
        <v>240</v>
      </c>
      <c r="N188" s="20" t="b">
        <f t="shared" si="45"/>
        <v>0</v>
      </c>
      <c r="O188" s="20" t="b">
        <f t="shared" si="46"/>
        <v>0</v>
      </c>
      <c r="P188" s="20" t="b">
        <f t="shared" si="47"/>
        <v>0</v>
      </c>
      <c r="Q188" s="20">
        <f t="shared" si="48"/>
        <v>0</v>
      </c>
      <c r="R188" s="20">
        <f t="shared" si="49"/>
        <v>0</v>
      </c>
      <c r="S188" s="40">
        <f t="shared" si="50"/>
        <v>0</v>
      </c>
      <c r="T188" s="40">
        <f t="shared" si="51"/>
        <v>0</v>
      </c>
    </row>
    <row r="189" spans="1:20">
      <c r="A189" s="52">
        <v>177</v>
      </c>
      <c r="B189" s="18" t="s">
        <v>300</v>
      </c>
      <c r="C189" s="46"/>
      <c r="D189" s="46" t="s">
        <v>301</v>
      </c>
      <c r="E189" s="139"/>
      <c r="F189" s="144" t="s">
        <v>161</v>
      </c>
      <c r="G189" s="141">
        <v>17.77</v>
      </c>
      <c r="H189" s="46"/>
      <c r="I189" s="75"/>
      <c r="J189" s="75"/>
      <c r="K189" s="75"/>
      <c r="L189" s="142">
        <f t="shared" si="44"/>
        <v>0</v>
      </c>
      <c r="M189" s="19">
        <v>240</v>
      </c>
      <c r="N189" s="20" t="b">
        <f t="shared" si="45"/>
        <v>0</v>
      </c>
      <c r="O189" s="20" t="b">
        <f t="shared" si="46"/>
        <v>0</v>
      </c>
      <c r="P189" s="20" t="b">
        <f t="shared" si="47"/>
        <v>0</v>
      </c>
      <c r="Q189" s="20">
        <f t="shared" si="48"/>
        <v>0</v>
      </c>
      <c r="R189" s="20">
        <f t="shared" si="49"/>
        <v>0</v>
      </c>
      <c r="S189" s="40">
        <f t="shared" si="50"/>
        <v>0</v>
      </c>
      <c r="T189" s="40">
        <f t="shared" si="51"/>
        <v>0</v>
      </c>
    </row>
    <row r="190" spans="1:20">
      <c r="A190" s="52">
        <v>178</v>
      </c>
      <c r="B190" s="18" t="s">
        <v>300</v>
      </c>
      <c r="C190" s="46"/>
      <c r="D190" s="46" t="s">
        <v>302</v>
      </c>
      <c r="E190" s="139"/>
      <c r="F190" s="144" t="s">
        <v>161</v>
      </c>
      <c r="G190" s="141">
        <v>17.77</v>
      </c>
      <c r="H190" s="46"/>
      <c r="I190" s="75"/>
      <c r="J190" s="75"/>
      <c r="K190" s="75"/>
      <c r="L190" s="142">
        <f t="shared" si="44"/>
        <v>0</v>
      </c>
      <c r="M190" s="19">
        <v>240</v>
      </c>
      <c r="N190" s="20" t="b">
        <f t="shared" si="45"/>
        <v>0</v>
      </c>
      <c r="O190" s="20" t="b">
        <f t="shared" si="46"/>
        <v>0</v>
      </c>
      <c r="P190" s="20" t="b">
        <f t="shared" si="47"/>
        <v>0</v>
      </c>
      <c r="Q190" s="20">
        <f t="shared" si="48"/>
        <v>0</v>
      </c>
      <c r="R190" s="20">
        <f t="shared" si="49"/>
        <v>0</v>
      </c>
      <c r="S190" s="40">
        <f t="shared" si="50"/>
        <v>0</v>
      </c>
      <c r="T190" s="40">
        <f t="shared" si="51"/>
        <v>0</v>
      </c>
    </row>
    <row r="191" spans="1:20">
      <c r="A191" s="52">
        <v>179</v>
      </c>
      <c r="B191" s="18" t="s">
        <v>300</v>
      </c>
      <c r="C191" s="46"/>
      <c r="D191" s="46" t="s">
        <v>303</v>
      </c>
      <c r="E191" s="139"/>
      <c r="F191" s="144" t="s">
        <v>161</v>
      </c>
      <c r="G191" s="141">
        <v>16.79</v>
      </c>
      <c r="H191" s="46"/>
      <c r="I191" s="75"/>
      <c r="J191" s="75"/>
      <c r="K191" s="75"/>
      <c r="L191" s="142">
        <f t="shared" si="44"/>
        <v>0</v>
      </c>
      <c r="M191" s="19">
        <v>240</v>
      </c>
      <c r="N191" s="20" t="b">
        <f t="shared" si="45"/>
        <v>0</v>
      </c>
      <c r="O191" s="20" t="b">
        <f t="shared" si="46"/>
        <v>0</v>
      </c>
      <c r="P191" s="20" t="b">
        <f t="shared" si="47"/>
        <v>0</v>
      </c>
      <c r="Q191" s="20">
        <f t="shared" si="48"/>
        <v>0</v>
      </c>
      <c r="R191" s="20">
        <f t="shared" si="49"/>
        <v>0</v>
      </c>
      <c r="S191" s="40">
        <f t="shared" si="50"/>
        <v>0</v>
      </c>
      <c r="T191" s="40">
        <f t="shared" si="51"/>
        <v>0</v>
      </c>
    </row>
    <row r="192" spans="1:20">
      <c r="A192" s="52">
        <v>180</v>
      </c>
      <c r="B192" s="18" t="s">
        <v>300</v>
      </c>
      <c r="C192" s="46"/>
      <c r="D192" s="46" t="s">
        <v>304</v>
      </c>
      <c r="E192" s="139"/>
      <c r="F192" s="144" t="s">
        <v>161</v>
      </c>
      <c r="G192" s="141">
        <v>64.91</v>
      </c>
      <c r="H192" s="46"/>
      <c r="I192" s="75"/>
      <c r="J192" s="75"/>
      <c r="K192" s="75"/>
      <c r="L192" s="142">
        <f t="shared" si="44"/>
        <v>0</v>
      </c>
      <c r="M192" s="19">
        <v>240</v>
      </c>
      <c r="N192" s="20" t="b">
        <f t="shared" si="45"/>
        <v>0</v>
      </c>
      <c r="O192" s="20" t="b">
        <f t="shared" si="46"/>
        <v>0</v>
      </c>
      <c r="P192" s="20" t="b">
        <f t="shared" si="47"/>
        <v>0</v>
      </c>
      <c r="Q192" s="20">
        <f t="shared" si="48"/>
        <v>0</v>
      </c>
      <c r="R192" s="20">
        <f t="shared" si="49"/>
        <v>0</v>
      </c>
      <c r="S192" s="40">
        <f t="shared" si="50"/>
        <v>0</v>
      </c>
      <c r="T192" s="40">
        <f t="shared" si="51"/>
        <v>0</v>
      </c>
    </row>
    <row r="193" spans="1:20">
      <c r="A193" s="52">
        <v>181</v>
      </c>
      <c r="B193" s="18" t="s">
        <v>300</v>
      </c>
      <c r="C193" s="46"/>
      <c r="D193" s="46" t="s">
        <v>305</v>
      </c>
      <c r="E193" s="139"/>
      <c r="F193" s="144" t="s">
        <v>161</v>
      </c>
      <c r="G193" s="141">
        <v>24.37</v>
      </c>
      <c r="H193" s="46"/>
      <c r="I193" s="75"/>
      <c r="J193" s="75"/>
      <c r="K193" s="75"/>
      <c r="L193" s="142">
        <f t="shared" si="44"/>
        <v>0</v>
      </c>
      <c r="M193" s="19">
        <v>240</v>
      </c>
      <c r="N193" s="20" t="b">
        <f t="shared" si="45"/>
        <v>0</v>
      </c>
      <c r="O193" s="20" t="b">
        <f t="shared" si="46"/>
        <v>0</v>
      </c>
      <c r="P193" s="20" t="b">
        <f t="shared" si="47"/>
        <v>0</v>
      </c>
      <c r="Q193" s="20">
        <f t="shared" si="48"/>
        <v>0</v>
      </c>
      <c r="R193" s="20">
        <f t="shared" si="49"/>
        <v>0</v>
      </c>
      <c r="S193" s="40">
        <f t="shared" si="50"/>
        <v>0</v>
      </c>
      <c r="T193" s="40">
        <f t="shared" si="51"/>
        <v>0</v>
      </c>
    </row>
    <row r="194" spans="1:20">
      <c r="A194" s="52">
        <v>182</v>
      </c>
      <c r="B194" s="18" t="s">
        <v>300</v>
      </c>
      <c r="C194" s="46"/>
      <c r="D194" s="46" t="s">
        <v>306</v>
      </c>
      <c r="E194" s="139"/>
      <c r="F194" s="144" t="s">
        <v>161</v>
      </c>
      <c r="G194" s="141">
        <v>37.46</v>
      </c>
      <c r="H194" s="46"/>
      <c r="I194" s="75"/>
      <c r="J194" s="75"/>
      <c r="K194" s="75"/>
      <c r="L194" s="142">
        <f t="shared" si="44"/>
        <v>0</v>
      </c>
      <c r="M194" s="19">
        <v>240</v>
      </c>
      <c r="N194" s="20" t="b">
        <f t="shared" si="45"/>
        <v>0</v>
      </c>
      <c r="O194" s="20" t="b">
        <f t="shared" si="46"/>
        <v>0</v>
      </c>
      <c r="P194" s="20" t="b">
        <f t="shared" si="47"/>
        <v>0</v>
      </c>
      <c r="Q194" s="20">
        <f t="shared" si="48"/>
        <v>0</v>
      </c>
      <c r="R194" s="20">
        <f t="shared" si="49"/>
        <v>0</v>
      </c>
      <c r="S194" s="40">
        <f t="shared" si="50"/>
        <v>0</v>
      </c>
      <c r="T194" s="40">
        <f t="shared" si="51"/>
        <v>0</v>
      </c>
    </row>
    <row r="195" spans="1:20">
      <c r="A195" s="52">
        <v>183</v>
      </c>
      <c r="B195" s="18" t="s">
        <v>300</v>
      </c>
      <c r="C195" s="46"/>
      <c r="D195" s="46" t="s">
        <v>307</v>
      </c>
      <c r="E195" s="139"/>
      <c r="F195" s="144" t="s">
        <v>161</v>
      </c>
      <c r="G195" s="141">
        <v>33.93</v>
      </c>
      <c r="H195" s="46"/>
      <c r="I195" s="75"/>
      <c r="J195" s="75"/>
      <c r="K195" s="75"/>
      <c r="L195" s="142">
        <f t="shared" si="44"/>
        <v>0</v>
      </c>
      <c r="M195" s="19">
        <v>240</v>
      </c>
      <c r="N195" s="20" t="b">
        <f t="shared" si="45"/>
        <v>0</v>
      </c>
      <c r="O195" s="20" t="b">
        <f t="shared" si="46"/>
        <v>0</v>
      </c>
      <c r="P195" s="20" t="b">
        <f t="shared" si="47"/>
        <v>0</v>
      </c>
      <c r="Q195" s="20">
        <f t="shared" si="48"/>
        <v>0</v>
      </c>
      <c r="R195" s="20">
        <f t="shared" si="49"/>
        <v>0</v>
      </c>
      <c r="S195" s="40">
        <f t="shared" si="50"/>
        <v>0</v>
      </c>
      <c r="T195" s="40">
        <f t="shared" si="51"/>
        <v>0</v>
      </c>
    </row>
    <row r="196" spans="1:20">
      <c r="A196" s="52">
        <v>184</v>
      </c>
      <c r="B196" s="18" t="s">
        <v>300</v>
      </c>
      <c r="C196" s="46"/>
      <c r="D196" s="46" t="s">
        <v>308</v>
      </c>
      <c r="E196" s="139"/>
      <c r="F196" s="144" t="s">
        <v>162</v>
      </c>
      <c r="G196" s="141">
        <v>21.37</v>
      </c>
      <c r="H196" s="46"/>
      <c r="I196" s="75"/>
      <c r="J196" s="75"/>
      <c r="K196" s="75"/>
      <c r="L196" s="142">
        <f t="shared" si="44"/>
        <v>0</v>
      </c>
      <c r="M196" s="19">
        <v>240</v>
      </c>
      <c r="N196" s="20" t="b">
        <f t="shared" si="45"/>
        <v>0</v>
      </c>
      <c r="O196" s="20" t="b">
        <f t="shared" si="46"/>
        <v>0</v>
      </c>
      <c r="P196" s="20" t="b">
        <f t="shared" si="47"/>
        <v>0</v>
      </c>
      <c r="Q196" s="20">
        <f t="shared" si="48"/>
        <v>0</v>
      </c>
      <c r="R196" s="20">
        <f t="shared" si="49"/>
        <v>0</v>
      </c>
      <c r="S196" s="40">
        <f t="shared" si="50"/>
        <v>0</v>
      </c>
      <c r="T196" s="40">
        <f t="shared" si="51"/>
        <v>0</v>
      </c>
    </row>
    <row r="197" spans="1:20">
      <c r="A197" s="52">
        <v>185</v>
      </c>
      <c r="B197" s="18" t="s">
        <v>300</v>
      </c>
      <c r="C197" s="46"/>
      <c r="D197" s="46" t="s">
        <v>309</v>
      </c>
      <c r="E197" s="139"/>
      <c r="F197" s="144" t="s">
        <v>161</v>
      </c>
      <c r="G197" s="141">
        <v>17.84</v>
      </c>
      <c r="H197" s="46"/>
      <c r="I197" s="75"/>
      <c r="J197" s="75"/>
      <c r="K197" s="75"/>
      <c r="L197" s="142">
        <f t="shared" si="44"/>
        <v>0</v>
      </c>
      <c r="M197" s="19">
        <v>240</v>
      </c>
      <c r="N197" s="20" t="b">
        <f t="shared" si="45"/>
        <v>0</v>
      </c>
      <c r="O197" s="20" t="b">
        <f t="shared" si="46"/>
        <v>0</v>
      </c>
      <c r="P197" s="20" t="b">
        <f t="shared" si="47"/>
        <v>0</v>
      </c>
      <c r="Q197" s="20">
        <f t="shared" si="48"/>
        <v>0</v>
      </c>
      <c r="R197" s="20">
        <f t="shared" si="49"/>
        <v>0</v>
      </c>
      <c r="S197" s="40">
        <f t="shared" si="50"/>
        <v>0</v>
      </c>
      <c r="T197" s="40">
        <f t="shared" si="51"/>
        <v>0</v>
      </c>
    </row>
    <row r="198" spans="1:20">
      <c r="A198" s="52">
        <v>186</v>
      </c>
      <c r="B198" s="18" t="s">
        <v>300</v>
      </c>
      <c r="C198" s="46"/>
      <c r="D198" s="46" t="s">
        <v>254</v>
      </c>
      <c r="E198" s="139"/>
      <c r="F198" s="144" t="s">
        <v>161</v>
      </c>
      <c r="G198" s="141">
        <v>17.649999999999999</v>
      </c>
      <c r="H198" s="46"/>
      <c r="I198" s="75"/>
      <c r="J198" s="75"/>
      <c r="K198" s="75"/>
      <c r="L198" s="142">
        <f t="shared" si="44"/>
        <v>0</v>
      </c>
      <c r="M198" s="19">
        <v>240</v>
      </c>
      <c r="N198" s="20" t="b">
        <f t="shared" si="45"/>
        <v>0</v>
      </c>
      <c r="O198" s="20" t="b">
        <f t="shared" si="46"/>
        <v>0</v>
      </c>
      <c r="P198" s="20" t="b">
        <f t="shared" si="47"/>
        <v>0</v>
      </c>
      <c r="Q198" s="20">
        <f t="shared" si="48"/>
        <v>0</v>
      </c>
      <c r="R198" s="20">
        <f t="shared" si="49"/>
        <v>0</v>
      </c>
      <c r="S198" s="40">
        <f t="shared" si="50"/>
        <v>0</v>
      </c>
      <c r="T198" s="40">
        <f t="shared" si="51"/>
        <v>0</v>
      </c>
    </row>
    <row r="199" spans="1:20">
      <c r="A199" s="52">
        <v>187</v>
      </c>
      <c r="B199" s="18" t="s">
        <v>300</v>
      </c>
      <c r="C199" s="46"/>
      <c r="D199" s="46" t="s">
        <v>310</v>
      </c>
      <c r="E199" s="139"/>
      <c r="F199" s="144" t="s">
        <v>161</v>
      </c>
      <c r="G199" s="141">
        <v>17.649999999999999</v>
      </c>
      <c r="H199" s="46"/>
      <c r="I199" s="75"/>
      <c r="J199" s="75"/>
      <c r="K199" s="75"/>
      <c r="L199" s="142">
        <f t="shared" si="44"/>
        <v>0</v>
      </c>
      <c r="M199" s="19">
        <v>240</v>
      </c>
      <c r="N199" s="20" t="b">
        <f t="shared" si="45"/>
        <v>0</v>
      </c>
      <c r="O199" s="20" t="b">
        <f t="shared" si="46"/>
        <v>0</v>
      </c>
      <c r="P199" s="20" t="b">
        <f t="shared" si="47"/>
        <v>0</v>
      </c>
      <c r="Q199" s="20">
        <f t="shared" si="48"/>
        <v>0</v>
      </c>
      <c r="R199" s="20">
        <f t="shared" si="49"/>
        <v>0</v>
      </c>
      <c r="S199" s="40">
        <f t="shared" si="50"/>
        <v>0</v>
      </c>
      <c r="T199" s="40">
        <f t="shared" si="51"/>
        <v>0</v>
      </c>
    </row>
    <row r="200" spans="1:20">
      <c r="A200" s="52">
        <v>188</v>
      </c>
      <c r="B200" s="18" t="s">
        <v>300</v>
      </c>
      <c r="C200" s="46"/>
      <c r="D200" s="46" t="s">
        <v>311</v>
      </c>
      <c r="E200" s="139"/>
      <c r="F200" s="144" t="s">
        <v>161</v>
      </c>
      <c r="G200" s="141">
        <v>16.68</v>
      </c>
      <c r="H200" s="46"/>
      <c r="I200" s="75"/>
      <c r="J200" s="75"/>
      <c r="K200" s="75"/>
      <c r="L200" s="142">
        <f t="shared" si="44"/>
        <v>0</v>
      </c>
      <c r="M200" s="19">
        <v>240</v>
      </c>
      <c r="N200" s="20" t="b">
        <f t="shared" si="45"/>
        <v>0</v>
      </c>
      <c r="O200" s="20" t="b">
        <f t="shared" si="46"/>
        <v>0</v>
      </c>
      <c r="P200" s="20" t="b">
        <f t="shared" si="47"/>
        <v>0</v>
      </c>
      <c r="Q200" s="20">
        <f t="shared" si="48"/>
        <v>0</v>
      </c>
      <c r="R200" s="20">
        <f t="shared" si="49"/>
        <v>0</v>
      </c>
      <c r="S200" s="40">
        <f t="shared" si="50"/>
        <v>0</v>
      </c>
      <c r="T200" s="40">
        <f t="shared" si="51"/>
        <v>0</v>
      </c>
    </row>
    <row r="201" spans="1:20">
      <c r="A201" s="52">
        <v>189</v>
      </c>
      <c r="B201" s="18" t="s">
        <v>300</v>
      </c>
      <c r="C201" s="46"/>
      <c r="D201" s="46" t="s">
        <v>90</v>
      </c>
      <c r="E201" s="139"/>
      <c r="F201" s="144" t="s">
        <v>161</v>
      </c>
      <c r="G201" s="141">
        <v>63.39</v>
      </c>
      <c r="H201" s="46"/>
      <c r="I201" s="75"/>
      <c r="J201" s="75"/>
      <c r="K201" s="75"/>
      <c r="L201" s="142">
        <f t="shared" si="44"/>
        <v>0</v>
      </c>
      <c r="M201" s="19">
        <v>240</v>
      </c>
      <c r="N201" s="20" t="b">
        <f t="shared" si="45"/>
        <v>0</v>
      </c>
      <c r="O201" s="20" t="b">
        <f t="shared" si="46"/>
        <v>0</v>
      </c>
      <c r="P201" s="20" t="b">
        <f t="shared" si="47"/>
        <v>0</v>
      </c>
      <c r="Q201" s="20">
        <f t="shared" si="48"/>
        <v>0</v>
      </c>
      <c r="R201" s="20">
        <f t="shared" si="49"/>
        <v>0</v>
      </c>
      <c r="S201" s="40">
        <f t="shared" si="50"/>
        <v>0</v>
      </c>
      <c r="T201" s="40">
        <f t="shared" si="51"/>
        <v>0</v>
      </c>
    </row>
    <row r="202" spans="1:20">
      <c r="A202" s="52">
        <v>190</v>
      </c>
      <c r="B202" s="18" t="s">
        <v>300</v>
      </c>
      <c r="C202" s="46"/>
      <c r="D202" s="46" t="s">
        <v>312</v>
      </c>
      <c r="E202" s="139"/>
      <c r="F202" s="144" t="s">
        <v>161</v>
      </c>
      <c r="G202" s="141">
        <v>63.65</v>
      </c>
      <c r="H202" s="46"/>
      <c r="I202" s="75"/>
      <c r="J202" s="75"/>
      <c r="K202" s="75"/>
      <c r="L202" s="142">
        <f t="shared" si="44"/>
        <v>0</v>
      </c>
      <c r="M202" s="19">
        <v>240</v>
      </c>
      <c r="N202" s="20" t="b">
        <f t="shared" si="45"/>
        <v>0</v>
      </c>
      <c r="O202" s="20" t="b">
        <f t="shared" si="46"/>
        <v>0</v>
      </c>
      <c r="P202" s="20" t="b">
        <f t="shared" si="47"/>
        <v>0</v>
      </c>
      <c r="Q202" s="20">
        <f t="shared" si="48"/>
        <v>0</v>
      </c>
      <c r="R202" s="20">
        <f t="shared" si="49"/>
        <v>0</v>
      </c>
      <c r="S202" s="40">
        <f t="shared" si="50"/>
        <v>0</v>
      </c>
      <c r="T202" s="40">
        <f t="shared" si="51"/>
        <v>0</v>
      </c>
    </row>
    <row r="203" spans="1:20">
      <c r="A203" s="52">
        <v>191</v>
      </c>
      <c r="B203" s="18" t="s">
        <v>300</v>
      </c>
      <c r="C203" s="46"/>
      <c r="D203" s="46" t="s">
        <v>313</v>
      </c>
      <c r="E203" s="139"/>
      <c r="F203" s="144" t="s">
        <v>161</v>
      </c>
      <c r="G203" s="141">
        <v>16.79</v>
      </c>
      <c r="H203" s="46"/>
      <c r="I203" s="75"/>
      <c r="J203" s="75"/>
      <c r="K203" s="75"/>
      <c r="L203" s="142">
        <f t="shared" si="44"/>
        <v>0</v>
      </c>
      <c r="M203" s="19">
        <v>240</v>
      </c>
      <c r="N203" s="20" t="b">
        <f t="shared" si="45"/>
        <v>0</v>
      </c>
      <c r="O203" s="20" t="b">
        <f t="shared" si="46"/>
        <v>0</v>
      </c>
      <c r="P203" s="20" t="b">
        <f t="shared" si="47"/>
        <v>0</v>
      </c>
      <c r="Q203" s="20">
        <f t="shared" si="48"/>
        <v>0</v>
      </c>
      <c r="R203" s="20">
        <f t="shared" si="49"/>
        <v>0</v>
      </c>
      <c r="S203" s="40">
        <f t="shared" si="50"/>
        <v>0</v>
      </c>
      <c r="T203" s="40">
        <f t="shared" si="51"/>
        <v>0</v>
      </c>
    </row>
    <row r="204" spans="1:20">
      <c r="A204" s="52">
        <v>192</v>
      </c>
      <c r="B204" s="18" t="s">
        <v>300</v>
      </c>
      <c r="C204" s="46"/>
      <c r="D204" s="46" t="s">
        <v>314</v>
      </c>
      <c r="E204" s="139"/>
      <c r="F204" s="144" t="s">
        <v>161</v>
      </c>
      <c r="G204" s="141">
        <v>17.77</v>
      </c>
      <c r="H204" s="46"/>
      <c r="I204" s="75"/>
      <c r="J204" s="75"/>
      <c r="K204" s="75"/>
      <c r="L204" s="142">
        <f t="shared" si="44"/>
        <v>0</v>
      </c>
      <c r="M204" s="19">
        <v>240</v>
      </c>
      <c r="N204" s="20" t="b">
        <f t="shared" si="45"/>
        <v>0</v>
      </c>
      <c r="O204" s="20" t="b">
        <f t="shared" si="46"/>
        <v>0</v>
      </c>
      <c r="P204" s="20" t="b">
        <f t="shared" si="47"/>
        <v>0</v>
      </c>
      <c r="Q204" s="20">
        <f t="shared" si="48"/>
        <v>0</v>
      </c>
      <c r="R204" s="20">
        <f t="shared" si="49"/>
        <v>0</v>
      </c>
      <c r="S204" s="40">
        <f t="shared" si="50"/>
        <v>0</v>
      </c>
      <c r="T204" s="40">
        <f t="shared" si="51"/>
        <v>0</v>
      </c>
    </row>
    <row r="205" spans="1:20">
      <c r="A205" s="52">
        <v>193</v>
      </c>
      <c r="B205" s="18" t="s">
        <v>300</v>
      </c>
      <c r="C205" s="46"/>
      <c r="D205" s="46" t="s">
        <v>315</v>
      </c>
      <c r="E205" s="139"/>
      <c r="F205" s="144" t="s">
        <v>161</v>
      </c>
      <c r="G205" s="141">
        <v>17.77</v>
      </c>
      <c r="H205" s="46"/>
      <c r="I205" s="75"/>
      <c r="J205" s="75"/>
      <c r="K205" s="75"/>
      <c r="L205" s="142">
        <f t="shared" si="44"/>
        <v>0</v>
      </c>
      <c r="M205" s="19">
        <v>240</v>
      </c>
      <c r="N205" s="20" t="b">
        <f t="shared" si="45"/>
        <v>0</v>
      </c>
      <c r="O205" s="20" t="b">
        <f t="shared" si="46"/>
        <v>0</v>
      </c>
      <c r="P205" s="20" t="b">
        <f t="shared" si="47"/>
        <v>0</v>
      </c>
      <c r="Q205" s="20">
        <f t="shared" si="48"/>
        <v>0</v>
      </c>
      <c r="R205" s="20">
        <f t="shared" si="49"/>
        <v>0</v>
      </c>
      <c r="S205" s="40">
        <f t="shared" si="50"/>
        <v>0</v>
      </c>
      <c r="T205" s="40">
        <f t="shared" si="51"/>
        <v>0</v>
      </c>
    </row>
    <row r="206" spans="1:20">
      <c r="A206" s="52">
        <v>194</v>
      </c>
      <c r="B206" s="18" t="s">
        <v>300</v>
      </c>
      <c r="C206" s="46"/>
      <c r="D206" s="46" t="s">
        <v>316</v>
      </c>
      <c r="E206" s="139"/>
      <c r="F206" s="144" t="s">
        <v>161</v>
      </c>
      <c r="G206" s="141">
        <v>27.04</v>
      </c>
      <c r="H206" s="46"/>
      <c r="I206" s="75"/>
      <c r="J206" s="75"/>
      <c r="K206" s="75"/>
      <c r="L206" s="142">
        <f t="shared" si="44"/>
        <v>0</v>
      </c>
      <c r="M206" s="19">
        <v>240</v>
      </c>
      <c r="N206" s="20" t="b">
        <f t="shared" si="45"/>
        <v>0</v>
      </c>
      <c r="O206" s="20" t="b">
        <f t="shared" si="46"/>
        <v>0</v>
      </c>
      <c r="P206" s="20" t="b">
        <f t="shared" si="47"/>
        <v>0</v>
      </c>
      <c r="Q206" s="20">
        <f t="shared" si="48"/>
        <v>0</v>
      </c>
      <c r="R206" s="20">
        <f t="shared" si="49"/>
        <v>0</v>
      </c>
      <c r="S206" s="40">
        <f t="shared" si="50"/>
        <v>0</v>
      </c>
      <c r="T206" s="40">
        <f t="shared" si="51"/>
        <v>0</v>
      </c>
    </row>
    <row r="207" spans="1:20">
      <c r="A207" s="52">
        <v>195</v>
      </c>
      <c r="B207" s="18" t="s">
        <v>300</v>
      </c>
      <c r="C207" s="46"/>
      <c r="D207" s="46" t="s">
        <v>317</v>
      </c>
      <c r="E207" s="139"/>
      <c r="F207" s="144" t="s">
        <v>132</v>
      </c>
      <c r="G207" s="141">
        <v>40.700000000000003</v>
      </c>
      <c r="H207" s="46"/>
      <c r="I207" s="75"/>
      <c r="J207" s="75"/>
      <c r="K207" s="75"/>
      <c r="L207" s="142">
        <f t="shared" si="44"/>
        <v>0</v>
      </c>
      <c r="M207" s="19">
        <v>240</v>
      </c>
      <c r="N207" s="20" t="b">
        <f t="shared" si="45"/>
        <v>0</v>
      </c>
      <c r="O207" s="20" t="b">
        <f t="shared" si="46"/>
        <v>0</v>
      </c>
      <c r="P207" s="20" t="b">
        <f t="shared" si="47"/>
        <v>0</v>
      </c>
      <c r="Q207" s="20">
        <f t="shared" si="48"/>
        <v>0</v>
      </c>
      <c r="R207" s="20">
        <f t="shared" si="49"/>
        <v>0</v>
      </c>
      <c r="S207" s="40">
        <f t="shared" si="50"/>
        <v>0</v>
      </c>
      <c r="T207" s="40">
        <f t="shared" si="51"/>
        <v>0</v>
      </c>
    </row>
    <row r="208" spans="1:20">
      <c r="A208" s="52">
        <v>196</v>
      </c>
      <c r="B208" s="18" t="s">
        <v>300</v>
      </c>
      <c r="C208" s="46"/>
      <c r="D208" s="46" t="s">
        <v>255</v>
      </c>
      <c r="E208" s="139"/>
      <c r="F208" s="144" t="s">
        <v>83</v>
      </c>
      <c r="G208" s="141">
        <v>8.02</v>
      </c>
      <c r="H208" s="46"/>
      <c r="I208" s="75"/>
      <c r="J208" s="75"/>
      <c r="K208" s="75"/>
      <c r="L208" s="142">
        <f t="shared" si="44"/>
        <v>0</v>
      </c>
      <c r="M208" s="19">
        <v>240</v>
      </c>
      <c r="N208" s="20" t="b">
        <f t="shared" si="45"/>
        <v>0</v>
      </c>
      <c r="O208" s="20" t="b">
        <f t="shared" si="46"/>
        <v>0</v>
      </c>
      <c r="P208" s="20" t="b">
        <f t="shared" si="47"/>
        <v>0</v>
      </c>
      <c r="Q208" s="20">
        <f t="shared" si="48"/>
        <v>0</v>
      </c>
      <c r="R208" s="20">
        <f t="shared" si="49"/>
        <v>0</v>
      </c>
      <c r="S208" s="40">
        <f t="shared" si="50"/>
        <v>0</v>
      </c>
      <c r="T208" s="40">
        <f t="shared" si="51"/>
        <v>0</v>
      </c>
    </row>
    <row r="209" spans="1:20">
      <c r="A209" s="52">
        <v>197</v>
      </c>
      <c r="B209" s="18" t="s">
        <v>300</v>
      </c>
      <c r="C209" s="46"/>
      <c r="D209" s="46" t="s">
        <v>318</v>
      </c>
      <c r="E209" s="139"/>
      <c r="F209" s="144" t="s">
        <v>83</v>
      </c>
      <c r="G209" s="141">
        <v>24.07</v>
      </c>
      <c r="H209" s="46"/>
      <c r="I209" s="75"/>
      <c r="J209" s="75"/>
      <c r="K209" s="75"/>
      <c r="L209" s="142">
        <f t="shared" si="44"/>
        <v>0</v>
      </c>
      <c r="M209" s="19">
        <v>240</v>
      </c>
      <c r="N209" s="20" t="b">
        <f t="shared" si="45"/>
        <v>0</v>
      </c>
      <c r="O209" s="20" t="b">
        <f t="shared" si="46"/>
        <v>0</v>
      </c>
      <c r="P209" s="20" t="b">
        <f t="shared" si="47"/>
        <v>0</v>
      </c>
      <c r="Q209" s="20">
        <f t="shared" si="48"/>
        <v>0</v>
      </c>
      <c r="R209" s="20">
        <f t="shared" si="49"/>
        <v>0</v>
      </c>
      <c r="S209" s="40">
        <f t="shared" si="50"/>
        <v>0</v>
      </c>
      <c r="T209" s="40">
        <f t="shared" si="51"/>
        <v>0</v>
      </c>
    </row>
    <row r="210" spans="1:20">
      <c r="A210" s="52">
        <v>198</v>
      </c>
      <c r="B210" s="18" t="s">
        <v>300</v>
      </c>
      <c r="C210" s="46"/>
      <c r="D210" s="46" t="s">
        <v>319</v>
      </c>
      <c r="E210" s="139"/>
      <c r="F210" s="144" t="s">
        <v>83</v>
      </c>
      <c r="G210" s="141">
        <v>10.14</v>
      </c>
      <c r="H210" s="46"/>
      <c r="I210" s="75"/>
      <c r="J210" s="75"/>
      <c r="K210" s="75"/>
      <c r="L210" s="142">
        <f t="shared" si="44"/>
        <v>0</v>
      </c>
      <c r="M210" s="19">
        <v>240</v>
      </c>
      <c r="N210" s="20" t="b">
        <f t="shared" si="45"/>
        <v>0</v>
      </c>
      <c r="O210" s="20" t="b">
        <f t="shared" si="46"/>
        <v>0</v>
      </c>
      <c r="P210" s="20" t="b">
        <f t="shared" si="47"/>
        <v>0</v>
      </c>
      <c r="Q210" s="20">
        <f t="shared" si="48"/>
        <v>0</v>
      </c>
      <c r="R210" s="20">
        <f t="shared" si="49"/>
        <v>0</v>
      </c>
      <c r="S210" s="40">
        <f t="shared" si="50"/>
        <v>0</v>
      </c>
      <c r="T210" s="40">
        <f t="shared" si="51"/>
        <v>0</v>
      </c>
    </row>
    <row r="211" spans="1:20">
      <c r="A211" s="52">
        <v>199</v>
      </c>
      <c r="B211" s="18" t="s">
        <v>300</v>
      </c>
      <c r="C211" s="46"/>
      <c r="D211" s="46" t="s">
        <v>320</v>
      </c>
      <c r="E211" s="139"/>
      <c r="F211" s="144" t="s">
        <v>111</v>
      </c>
      <c r="G211" s="141">
        <v>5.54</v>
      </c>
      <c r="H211" s="46"/>
      <c r="I211" s="75"/>
      <c r="J211" s="75"/>
      <c r="K211" s="75"/>
      <c r="L211" s="142">
        <f t="shared" si="44"/>
        <v>0</v>
      </c>
      <c r="M211" s="19">
        <v>240</v>
      </c>
      <c r="N211" s="20" t="b">
        <f t="shared" si="45"/>
        <v>0</v>
      </c>
      <c r="O211" s="20" t="b">
        <f t="shared" si="46"/>
        <v>0</v>
      </c>
      <c r="P211" s="20" t="b">
        <f t="shared" si="47"/>
        <v>0</v>
      </c>
      <c r="Q211" s="20">
        <f t="shared" si="48"/>
        <v>0</v>
      </c>
      <c r="R211" s="20">
        <f t="shared" si="49"/>
        <v>0</v>
      </c>
      <c r="S211" s="40">
        <f t="shared" si="50"/>
        <v>0</v>
      </c>
      <c r="T211" s="40">
        <f t="shared" si="51"/>
        <v>0</v>
      </c>
    </row>
    <row r="212" spans="1:20">
      <c r="A212" s="52">
        <v>200</v>
      </c>
      <c r="B212" s="18" t="s">
        <v>300</v>
      </c>
      <c r="C212" s="46"/>
      <c r="D212" s="46" t="s">
        <v>321</v>
      </c>
      <c r="E212" s="139"/>
      <c r="F212" s="144" t="s">
        <v>111</v>
      </c>
      <c r="G212" s="141">
        <v>7.67</v>
      </c>
      <c r="H212" s="46"/>
      <c r="I212" s="75"/>
      <c r="J212" s="75"/>
      <c r="K212" s="75"/>
      <c r="L212" s="142">
        <f t="shared" si="44"/>
        <v>0</v>
      </c>
      <c r="M212" s="19">
        <v>240</v>
      </c>
      <c r="N212" s="20" t="b">
        <f t="shared" si="45"/>
        <v>0</v>
      </c>
      <c r="O212" s="20" t="b">
        <f t="shared" si="46"/>
        <v>0</v>
      </c>
      <c r="P212" s="20" t="b">
        <f t="shared" si="47"/>
        <v>0</v>
      </c>
      <c r="Q212" s="20">
        <f t="shared" si="48"/>
        <v>0</v>
      </c>
      <c r="R212" s="20">
        <f t="shared" si="49"/>
        <v>0</v>
      </c>
      <c r="S212" s="40">
        <f t="shared" si="50"/>
        <v>0</v>
      </c>
      <c r="T212" s="40">
        <f t="shared" si="51"/>
        <v>0</v>
      </c>
    </row>
    <row r="213" spans="1:20">
      <c r="A213" s="52">
        <v>201</v>
      </c>
      <c r="B213" s="18" t="s">
        <v>300</v>
      </c>
      <c r="C213" s="46"/>
      <c r="D213" s="46" t="s">
        <v>322</v>
      </c>
      <c r="E213" s="139"/>
      <c r="F213" s="144" t="s">
        <v>169</v>
      </c>
      <c r="G213" s="141">
        <v>11.02</v>
      </c>
      <c r="H213" s="46"/>
      <c r="I213" s="75"/>
      <c r="J213" s="75"/>
      <c r="K213" s="75"/>
      <c r="L213" s="142">
        <f t="shared" si="44"/>
        <v>0</v>
      </c>
      <c r="M213" s="19">
        <v>240</v>
      </c>
      <c r="N213" s="20" t="b">
        <f t="shared" si="45"/>
        <v>0</v>
      </c>
      <c r="O213" s="20" t="b">
        <f t="shared" si="46"/>
        <v>0</v>
      </c>
      <c r="P213" s="20" t="b">
        <f t="shared" si="47"/>
        <v>0</v>
      </c>
      <c r="Q213" s="20">
        <f t="shared" si="48"/>
        <v>0</v>
      </c>
      <c r="R213" s="20">
        <f t="shared" si="49"/>
        <v>0</v>
      </c>
      <c r="S213" s="40">
        <f t="shared" si="50"/>
        <v>0</v>
      </c>
      <c r="T213" s="40">
        <f t="shared" si="51"/>
        <v>0</v>
      </c>
    </row>
    <row r="214" spans="1:20">
      <c r="A214" s="52">
        <v>202</v>
      </c>
      <c r="B214" s="18" t="s">
        <v>300</v>
      </c>
      <c r="C214" s="46"/>
      <c r="D214" s="46" t="s">
        <v>323</v>
      </c>
      <c r="E214" s="139"/>
      <c r="F214" s="144" t="s">
        <v>195</v>
      </c>
      <c r="G214" s="141">
        <v>11.02</v>
      </c>
      <c r="H214" s="46"/>
      <c r="I214" s="75"/>
      <c r="J214" s="75"/>
      <c r="K214" s="75"/>
      <c r="L214" s="142">
        <f t="shared" si="44"/>
        <v>0</v>
      </c>
      <c r="M214" s="19">
        <v>240</v>
      </c>
      <c r="N214" s="20" t="b">
        <f t="shared" si="45"/>
        <v>0</v>
      </c>
      <c r="O214" s="20" t="b">
        <f t="shared" si="46"/>
        <v>0</v>
      </c>
      <c r="P214" s="20" t="b">
        <f t="shared" si="47"/>
        <v>0</v>
      </c>
      <c r="Q214" s="20">
        <f t="shared" si="48"/>
        <v>0</v>
      </c>
      <c r="R214" s="20">
        <f t="shared" si="49"/>
        <v>0</v>
      </c>
      <c r="S214" s="40">
        <f t="shared" si="50"/>
        <v>0</v>
      </c>
      <c r="T214" s="40">
        <f t="shared" si="51"/>
        <v>0</v>
      </c>
    </row>
    <row r="215" spans="1:20">
      <c r="A215" s="52">
        <v>203</v>
      </c>
      <c r="B215" s="18" t="s">
        <v>300</v>
      </c>
      <c r="C215" s="46"/>
      <c r="D215" s="46" t="s">
        <v>324</v>
      </c>
      <c r="E215" s="139"/>
      <c r="F215" s="144" t="s">
        <v>113</v>
      </c>
      <c r="G215" s="141">
        <v>7.74</v>
      </c>
      <c r="H215" s="46"/>
      <c r="I215" s="75"/>
      <c r="J215" s="75"/>
      <c r="K215" s="75"/>
      <c r="L215" s="142">
        <f t="shared" si="44"/>
        <v>0</v>
      </c>
      <c r="M215" s="19">
        <v>240</v>
      </c>
      <c r="N215" s="20" t="b">
        <f t="shared" si="45"/>
        <v>0</v>
      </c>
      <c r="O215" s="20" t="b">
        <f t="shared" si="46"/>
        <v>0</v>
      </c>
      <c r="P215" s="20" t="b">
        <f t="shared" si="47"/>
        <v>0</v>
      </c>
      <c r="Q215" s="20">
        <f t="shared" si="48"/>
        <v>0</v>
      </c>
      <c r="R215" s="20">
        <f t="shared" si="49"/>
        <v>0</v>
      </c>
      <c r="S215" s="40">
        <f t="shared" si="50"/>
        <v>0</v>
      </c>
      <c r="T215" s="40">
        <f t="shared" si="51"/>
        <v>0</v>
      </c>
    </row>
    <row r="216" spans="1:20">
      <c r="A216" s="52">
        <v>204</v>
      </c>
      <c r="B216" s="18" t="s">
        <v>300</v>
      </c>
      <c r="C216" s="46"/>
      <c r="D216" s="46" t="s">
        <v>325</v>
      </c>
      <c r="E216" s="139"/>
      <c r="F216" s="144" t="s">
        <v>113</v>
      </c>
      <c r="G216" s="141">
        <v>4.67</v>
      </c>
      <c r="H216" s="46"/>
      <c r="I216" s="75"/>
      <c r="J216" s="75"/>
      <c r="K216" s="75"/>
      <c r="L216" s="142">
        <f t="shared" si="44"/>
        <v>0</v>
      </c>
      <c r="M216" s="19">
        <v>240</v>
      </c>
      <c r="N216" s="20" t="b">
        <f t="shared" si="45"/>
        <v>0</v>
      </c>
      <c r="O216" s="20" t="b">
        <f t="shared" si="46"/>
        <v>0</v>
      </c>
      <c r="P216" s="20" t="b">
        <f t="shared" si="47"/>
        <v>0</v>
      </c>
      <c r="Q216" s="20">
        <f t="shared" si="48"/>
        <v>0</v>
      </c>
      <c r="R216" s="20">
        <f t="shared" si="49"/>
        <v>0</v>
      </c>
      <c r="S216" s="40">
        <f t="shared" si="50"/>
        <v>0</v>
      </c>
      <c r="T216" s="40">
        <f t="shared" si="51"/>
        <v>0</v>
      </c>
    </row>
    <row r="217" spans="1:20">
      <c r="A217" s="52">
        <v>205</v>
      </c>
      <c r="B217" s="18" t="s">
        <v>300</v>
      </c>
      <c r="C217" s="46"/>
      <c r="D217" s="46" t="s">
        <v>326</v>
      </c>
      <c r="E217" s="139"/>
      <c r="F217" s="144" t="s">
        <v>83</v>
      </c>
      <c r="G217" s="141">
        <v>7.91</v>
      </c>
      <c r="H217" s="46"/>
      <c r="I217" s="75"/>
      <c r="J217" s="75"/>
      <c r="K217" s="75"/>
      <c r="L217" s="142">
        <f t="shared" si="44"/>
        <v>0</v>
      </c>
      <c r="M217" s="19">
        <v>240</v>
      </c>
      <c r="N217" s="20" t="b">
        <f t="shared" si="45"/>
        <v>0</v>
      </c>
      <c r="O217" s="20" t="b">
        <f t="shared" si="46"/>
        <v>0</v>
      </c>
      <c r="P217" s="20" t="b">
        <f t="shared" si="47"/>
        <v>0</v>
      </c>
      <c r="Q217" s="20">
        <f t="shared" si="48"/>
        <v>0</v>
      </c>
      <c r="R217" s="20">
        <f t="shared" si="49"/>
        <v>0</v>
      </c>
      <c r="S217" s="40">
        <f t="shared" si="50"/>
        <v>0</v>
      </c>
      <c r="T217" s="40">
        <f t="shared" si="51"/>
        <v>0</v>
      </c>
    </row>
    <row r="218" spans="1:20">
      <c r="A218" s="52">
        <v>206</v>
      </c>
      <c r="B218" s="18" t="s">
        <v>300</v>
      </c>
      <c r="C218" s="46"/>
      <c r="D218" s="46" t="s">
        <v>256</v>
      </c>
      <c r="E218" s="139"/>
      <c r="F218" s="144" t="s">
        <v>83</v>
      </c>
      <c r="G218" s="141">
        <v>22.55</v>
      </c>
      <c r="H218" s="46"/>
      <c r="I218" s="75"/>
      <c r="J218" s="75"/>
      <c r="K218" s="75"/>
      <c r="L218" s="142">
        <f t="shared" si="44"/>
        <v>0</v>
      </c>
      <c r="M218" s="19">
        <v>240</v>
      </c>
      <c r="N218" s="20" t="b">
        <f t="shared" si="45"/>
        <v>0</v>
      </c>
      <c r="O218" s="20" t="b">
        <f t="shared" si="46"/>
        <v>0</v>
      </c>
      <c r="P218" s="20" t="b">
        <f t="shared" si="47"/>
        <v>0</v>
      </c>
      <c r="Q218" s="20">
        <f t="shared" si="48"/>
        <v>0</v>
      </c>
      <c r="R218" s="20">
        <f t="shared" si="49"/>
        <v>0</v>
      </c>
      <c r="S218" s="40">
        <f t="shared" si="50"/>
        <v>0</v>
      </c>
      <c r="T218" s="40">
        <f t="shared" si="51"/>
        <v>0</v>
      </c>
    </row>
    <row r="219" spans="1:20">
      <c r="A219" s="52">
        <v>207</v>
      </c>
      <c r="B219" s="18" t="s">
        <v>300</v>
      </c>
      <c r="C219" s="46"/>
      <c r="D219" s="46" t="s">
        <v>327</v>
      </c>
      <c r="E219" s="139"/>
      <c r="F219" s="144" t="s">
        <v>83</v>
      </c>
      <c r="G219" s="141">
        <v>7.91</v>
      </c>
      <c r="H219" s="46"/>
      <c r="I219" s="75"/>
      <c r="J219" s="75"/>
      <c r="K219" s="75"/>
      <c r="L219" s="142">
        <f t="shared" si="44"/>
        <v>0</v>
      </c>
      <c r="M219" s="19">
        <v>240</v>
      </c>
      <c r="N219" s="20" t="b">
        <f t="shared" si="45"/>
        <v>0</v>
      </c>
      <c r="O219" s="20" t="b">
        <f t="shared" si="46"/>
        <v>0</v>
      </c>
      <c r="P219" s="20" t="b">
        <f t="shared" si="47"/>
        <v>0</v>
      </c>
      <c r="Q219" s="20">
        <f t="shared" si="48"/>
        <v>0</v>
      </c>
      <c r="R219" s="20">
        <f t="shared" si="49"/>
        <v>0</v>
      </c>
      <c r="S219" s="40">
        <f t="shared" si="50"/>
        <v>0</v>
      </c>
      <c r="T219" s="40">
        <f t="shared" si="51"/>
        <v>0</v>
      </c>
    </row>
    <row r="220" spans="1:20">
      <c r="A220" s="52">
        <v>208</v>
      </c>
      <c r="B220" s="18" t="s">
        <v>300</v>
      </c>
      <c r="C220" s="46"/>
      <c r="D220" s="46" t="s">
        <v>328</v>
      </c>
      <c r="E220" s="139"/>
      <c r="F220" s="144" t="s">
        <v>186</v>
      </c>
      <c r="G220" s="141">
        <v>12.72</v>
      </c>
      <c r="H220" s="46"/>
      <c r="I220" s="75"/>
      <c r="J220" s="75"/>
      <c r="K220" s="75"/>
      <c r="L220" s="142">
        <f t="shared" si="44"/>
        <v>0</v>
      </c>
      <c r="M220" s="19">
        <v>240</v>
      </c>
      <c r="N220" s="20" t="b">
        <f t="shared" si="45"/>
        <v>0</v>
      </c>
      <c r="O220" s="20" t="b">
        <f t="shared" si="46"/>
        <v>0</v>
      </c>
      <c r="P220" s="20" t="b">
        <f t="shared" si="47"/>
        <v>0</v>
      </c>
      <c r="Q220" s="20">
        <f t="shared" si="48"/>
        <v>0</v>
      </c>
      <c r="R220" s="20">
        <f t="shared" si="49"/>
        <v>0</v>
      </c>
      <c r="S220" s="40">
        <f t="shared" si="50"/>
        <v>0</v>
      </c>
      <c r="T220" s="40">
        <f t="shared" si="51"/>
        <v>0</v>
      </c>
    </row>
    <row r="221" spans="1:20">
      <c r="A221" s="52">
        <v>209</v>
      </c>
      <c r="B221" s="18" t="s">
        <v>300</v>
      </c>
      <c r="C221" s="46"/>
      <c r="D221" s="46" t="s">
        <v>329</v>
      </c>
      <c r="E221" s="139"/>
      <c r="F221" s="144" t="s">
        <v>162</v>
      </c>
      <c r="G221" s="141">
        <v>21.98</v>
      </c>
      <c r="H221" s="46"/>
      <c r="I221" s="75"/>
      <c r="J221" s="75"/>
      <c r="K221" s="75"/>
      <c r="L221" s="142">
        <f t="shared" si="44"/>
        <v>0</v>
      </c>
      <c r="M221" s="19">
        <v>240</v>
      </c>
      <c r="N221" s="20" t="b">
        <f t="shared" si="45"/>
        <v>0</v>
      </c>
      <c r="O221" s="20" t="b">
        <f t="shared" si="46"/>
        <v>0</v>
      </c>
      <c r="P221" s="20" t="b">
        <f t="shared" si="47"/>
        <v>0</v>
      </c>
      <c r="Q221" s="20">
        <f t="shared" si="48"/>
        <v>0</v>
      </c>
      <c r="R221" s="20">
        <f t="shared" si="49"/>
        <v>0</v>
      </c>
      <c r="S221" s="40">
        <f t="shared" si="50"/>
        <v>0</v>
      </c>
      <c r="T221" s="40">
        <f t="shared" si="51"/>
        <v>0</v>
      </c>
    </row>
    <row r="222" spans="1:20">
      <c r="A222" s="52">
        <v>210</v>
      </c>
      <c r="B222" s="18" t="s">
        <v>300</v>
      </c>
      <c r="C222" s="46"/>
      <c r="D222" s="46" t="s">
        <v>330</v>
      </c>
      <c r="E222" s="139"/>
      <c r="F222" s="144" t="s">
        <v>242</v>
      </c>
      <c r="G222" s="141">
        <v>4.9000000000000004</v>
      </c>
      <c r="H222" s="46"/>
      <c r="I222" s="75"/>
      <c r="J222" s="75"/>
      <c r="K222" s="75"/>
      <c r="L222" s="142">
        <f t="shared" si="44"/>
        <v>0</v>
      </c>
      <c r="M222" s="19">
        <v>240</v>
      </c>
      <c r="N222" s="20" t="b">
        <f t="shared" si="45"/>
        <v>0</v>
      </c>
      <c r="O222" s="20" t="b">
        <f t="shared" si="46"/>
        <v>0</v>
      </c>
      <c r="P222" s="20" t="b">
        <f t="shared" si="47"/>
        <v>0</v>
      </c>
      <c r="Q222" s="20">
        <f t="shared" si="48"/>
        <v>0</v>
      </c>
      <c r="R222" s="20">
        <f t="shared" si="49"/>
        <v>0</v>
      </c>
      <c r="S222" s="40">
        <f t="shared" si="50"/>
        <v>0</v>
      </c>
      <c r="T222" s="40">
        <f t="shared" si="51"/>
        <v>0</v>
      </c>
    </row>
    <row r="223" spans="1:20">
      <c r="A223" s="52">
        <v>211</v>
      </c>
      <c r="B223" s="18" t="s">
        <v>300</v>
      </c>
      <c r="C223" s="46"/>
      <c r="D223" s="46" t="s">
        <v>331</v>
      </c>
      <c r="E223" s="139"/>
      <c r="F223" s="144" t="s">
        <v>242</v>
      </c>
      <c r="G223" s="141">
        <v>8.25</v>
      </c>
      <c r="H223" s="46"/>
      <c r="I223" s="75"/>
      <c r="J223" s="75"/>
      <c r="K223" s="75"/>
      <c r="L223" s="142">
        <f t="shared" si="44"/>
        <v>0</v>
      </c>
      <c r="M223" s="19">
        <v>240</v>
      </c>
      <c r="N223" s="20" t="b">
        <f t="shared" si="45"/>
        <v>0</v>
      </c>
      <c r="O223" s="20" t="b">
        <f t="shared" si="46"/>
        <v>0</v>
      </c>
      <c r="P223" s="20" t="b">
        <f t="shared" si="47"/>
        <v>0</v>
      </c>
      <c r="Q223" s="20">
        <f t="shared" si="48"/>
        <v>0</v>
      </c>
      <c r="R223" s="20">
        <f t="shared" si="49"/>
        <v>0</v>
      </c>
      <c r="S223" s="40">
        <f t="shared" si="50"/>
        <v>0</v>
      </c>
      <c r="T223" s="40">
        <f t="shared" si="51"/>
        <v>0</v>
      </c>
    </row>
    <row r="224" spans="1:20">
      <c r="A224" s="52">
        <v>212</v>
      </c>
      <c r="B224" s="18" t="s">
        <v>300</v>
      </c>
      <c r="C224" s="46"/>
      <c r="D224" s="46" t="s">
        <v>332</v>
      </c>
      <c r="E224" s="139"/>
      <c r="F224" s="144" t="s">
        <v>244</v>
      </c>
      <c r="G224" s="141">
        <v>12.72</v>
      </c>
      <c r="H224" s="46"/>
      <c r="I224" s="75"/>
      <c r="J224" s="75"/>
      <c r="K224" s="75"/>
      <c r="L224" s="142">
        <f t="shared" si="44"/>
        <v>0</v>
      </c>
      <c r="M224" s="19">
        <v>240</v>
      </c>
      <c r="N224" s="20" t="b">
        <f t="shared" si="45"/>
        <v>0</v>
      </c>
      <c r="O224" s="20" t="b">
        <f t="shared" si="46"/>
        <v>0</v>
      </c>
      <c r="P224" s="20" t="b">
        <f t="shared" si="47"/>
        <v>0</v>
      </c>
      <c r="Q224" s="20">
        <f t="shared" si="48"/>
        <v>0</v>
      </c>
      <c r="R224" s="20">
        <f t="shared" si="49"/>
        <v>0</v>
      </c>
      <c r="S224" s="40">
        <f t="shared" si="50"/>
        <v>0</v>
      </c>
      <c r="T224" s="40">
        <f t="shared" si="51"/>
        <v>0</v>
      </c>
    </row>
    <row r="225" spans="1:20">
      <c r="A225" s="52">
        <v>213</v>
      </c>
      <c r="B225" s="18" t="s">
        <v>300</v>
      </c>
      <c r="C225" s="46"/>
      <c r="D225" s="46" t="s">
        <v>333</v>
      </c>
      <c r="E225" s="139"/>
      <c r="F225" s="144" t="s">
        <v>243</v>
      </c>
      <c r="G225" s="141">
        <v>2.82</v>
      </c>
      <c r="H225" s="46"/>
      <c r="I225" s="75"/>
      <c r="J225" s="75"/>
      <c r="K225" s="75"/>
      <c r="L225" s="142">
        <f t="shared" si="44"/>
        <v>0</v>
      </c>
      <c r="M225" s="19">
        <v>240</v>
      </c>
      <c r="N225" s="20" t="b">
        <f t="shared" si="45"/>
        <v>0</v>
      </c>
      <c r="O225" s="20" t="b">
        <f t="shared" si="46"/>
        <v>0</v>
      </c>
      <c r="P225" s="20" t="b">
        <f t="shared" si="47"/>
        <v>0</v>
      </c>
      <c r="Q225" s="20">
        <f t="shared" si="48"/>
        <v>0</v>
      </c>
      <c r="R225" s="20">
        <f t="shared" si="49"/>
        <v>0</v>
      </c>
      <c r="S225" s="40">
        <f t="shared" si="50"/>
        <v>0</v>
      </c>
      <c r="T225" s="40">
        <f t="shared" si="51"/>
        <v>0</v>
      </c>
    </row>
    <row r="226" spans="1:20">
      <c r="A226" s="52">
        <v>214</v>
      </c>
      <c r="B226" s="18" t="s">
        <v>300</v>
      </c>
      <c r="C226" s="46"/>
      <c r="D226" s="46" t="s">
        <v>334</v>
      </c>
      <c r="E226" s="139"/>
      <c r="F226" s="144" t="s">
        <v>190</v>
      </c>
      <c r="G226" s="141">
        <v>17.41</v>
      </c>
      <c r="H226" s="46"/>
      <c r="I226" s="75"/>
      <c r="J226" s="75"/>
      <c r="K226" s="75"/>
      <c r="L226" s="142">
        <f t="shared" si="44"/>
        <v>0</v>
      </c>
      <c r="M226" s="19">
        <v>240</v>
      </c>
      <c r="N226" s="20" t="b">
        <f t="shared" si="45"/>
        <v>0</v>
      </c>
      <c r="O226" s="20" t="b">
        <f t="shared" si="46"/>
        <v>0</v>
      </c>
      <c r="P226" s="20" t="b">
        <f t="shared" si="47"/>
        <v>0</v>
      </c>
      <c r="Q226" s="20">
        <f t="shared" si="48"/>
        <v>0</v>
      </c>
      <c r="R226" s="20">
        <f t="shared" si="49"/>
        <v>0</v>
      </c>
      <c r="S226" s="40">
        <f t="shared" si="50"/>
        <v>0</v>
      </c>
      <c r="T226" s="40">
        <f t="shared" si="51"/>
        <v>0</v>
      </c>
    </row>
    <row r="227" spans="1:20">
      <c r="A227" s="52">
        <v>215</v>
      </c>
      <c r="B227" s="18" t="s">
        <v>300</v>
      </c>
      <c r="C227" s="46"/>
      <c r="D227" s="46" t="s">
        <v>257</v>
      </c>
      <c r="E227" s="139"/>
      <c r="F227" s="144" t="s">
        <v>187</v>
      </c>
      <c r="G227" s="141">
        <v>25.87</v>
      </c>
      <c r="H227" s="46"/>
      <c r="I227" s="75"/>
      <c r="J227" s="75"/>
      <c r="K227" s="75"/>
      <c r="L227" s="142">
        <f t="shared" si="44"/>
        <v>0</v>
      </c>
      <c r="M227" s="19">
        <v>240</v>
      </c>
      <c r="N227" s="20" t="b">
        <f t="shared" si="45"/>
        <v>0</v>
      </c>
      <c r="O227" s="20" t="b">
        <f t="shared" si="46"/>
        <v>0</v>
      </c>
      <c r="P227" s="20" t="b">
        <f t="shared" si="47"/>
        <v>0</v>
      </c>
      <c r="Q227" s="20">
        <f t="shared" si="48"/>
        <v>0</v>
      </c>
      <c r="R227" s="20">
        <f t="shared" si="49"/>
        <v>0</v>
      </c>
      <c r="S227" s="40">
        <f t="shared" si="50"/>
        <v>0</v>
      </c>
      <c r="T227" s="40">
        <f t="shared" si="51"/>
        <v>0</v>
      </c>
    </row>
    <row r="228" spans="1:20">
      <c r="A228" s="52">
        <v>216</v>
      </c>
      <c r="B228" s="18" t="s">
        <v>335</v>
      </c>
      <c r="C228" s="46"/>
      <c r="D228" s="46" t="s">
        <v>258</v>
      </c>
      <c r="E228" s="139"/>
      <c r="F228" s="144" t="s">
        <v>161</v>
      </c>
      <c r="G228" s="141">
        <v>56.4</v>
      </c>
      <c r="H228" s="46"/>
      <c r="I228" s="75"/>
      <c r="J228" s="75"/>
      <c r="K228" s="75"/>
      <c r="L228" s="142">
        <f t="shared" si="44"/>
        <v>0</v>
      </c>
      <c r="M228" s="19">
        <v>240</v>
      </c>
      <c r="N228" s="20" t="b">
        <f t="shared" si="45"/>
        <v>0</v>
      </c>
      <c r="O228" s="20" t="b">
        <f t="shared" si="46"/>
        <v>0</v>
      </c>
      <c r="P228" s="20" t="b">
        <f t="shared" si="47"/>
        <v>0</v>
      </c>
      <c r="Q228" s="20">
        <f t="shared" si="48"/>
        <v>0</v>
      </c>
      <c r="R228" s="20">
        <f t="shared" si="49"/>
        <v>0</v>
      </c>
      <c r="S228" s="40">
        <f t="shared" si="50"/>
        <v>0</v>
      </c>
      <c r="T228" s="40">
        <f t="shared" si="51"/>
        <v>0</v>
      </c>
    </row>
    <row r="229" spans="1:20">
      <c r="A229" s="52">
        <v>217</v>
      </c>
      <c r="B229" s="18" t="s">
        <v>335</v>
      </c>
      <c r="C229" s="46"/>
      <c r="D229" s="46" t="s">
        <v>336</v>
      </c>
      <c r="E229" s="139"/>
      <c r="F229" s="144" t="s">
        <v>161</v>
      </c>
      <c r="G229" s="141">
        <v>63.02</v>
      </c>
      <c r="H229" s="46"/>
      <c r="I229" s="75"/>
      <c r="J229" s="75"/>
      <c r="K229" s="75"/>
      <c r="L229" s="142">
        <f t="shared" si="44"/>
        <v>0</v>
      </c>
      <c r="M229" s="19">
        <v>240</v>
      </c>
      <c r="N229" s="20" t="b">
        <f t="shared" si="45"/>
        <v>0</v>
      </c>
      <c r="O229" s="20" t="b">
        <f t="shared" si="46"/>
        <v>0</v>
      </c>
      <c r="P229" s="20" t="b">
        <f t="shared" si="47"/>
        <v>0</v>
      </c>
      <c r="Q229" s="20">
        <f t="shared" si="48"/>
        <v>0</v>
      </c>
      <c r="R229" s="20">
        <f t="shared" si="49"/>
        <v>0</v>
      </c>
      <c r="S229" s="40">
        <f t="shared" si="50"/>
        <v>0</v>
      </c>
      <c r="T229" s="40">
        <f t="shared" si="51"/>
        <v>0</v>
      </c>
    </row>
    <row r="230" spans="1:20">
      <c r="A230" s="52">
        <v>218</v>
      </c>
      <c r="B230" s="18" t="s">
        <v>335</v>
      </c>
      <c r="C230" s="46"/>
      <c r="D230" s="46" t="s">
        <v>337</v>
      </c>
      <c r="E230" s="139"/>
      <c r="F230" s="144" t="s">
        <v>161</v>
      </c>
      <c r="G230" s="141">
        <v>41.62</v>
      </c>
      <c r="H230" s="46"/>
      <c r="I230" s="75"/>
      <c r="J230" s="75"/>
      <c r="K230" s="75"/>
      <c r="L230" s="142">
        <f t="shared" si="44"/>
        <v>0</v>
      </c>
      <c r="M230" s="19">
        <v>240</v>
      </c>
      <c r="N230" s="20" t="b">
        <f t="shared" si="45"/>
        <v>0</v>
      </c>
      <c r="O230" s="20" t="b">
        <f t="shared" si="46"/>
        <v>0</v>
      </c>
      <c r="P230" s="20" t="b">
        <f t="shared" si="47"/>
        <v>0</v>
      </c>
      <c r="Q230" s="20">
        <f t="shared" si="48"/>
        <v>0</v>
      </c>
      <c r="R230" s="20">
        <f t="shared" si="49"/>
        <v>0</v>
      </c>
      <c r="S230" s="40">
        <f t="shared" si="50"/>
        <v>0</v>
      </c>
      <c r="T230" s="40">
        <f t="shared" si="51"/>
        <v>0</v>
      </c>
    </row>
    <row r="231" spans="1:20">
      <c r="A231" s="52">
        <v>219</v>
      </c>
      <c r="B231" s="18" t="s">
        <v>335</v>
      </c>
      <c r="C231" s="46"/>
      <c r="D231" s="46" t="s">
        <v>338</v>
      </c>
      <c r="E231" s="139"/>
      <c r="F231" s="144" t="s">
        <v>161</v>
      </c>
      <c r="G231" s="141">
        <v>37.93</v>
      </c>
      <c r="H231" s="46"/>
      <c r="I231" s="75"/>
      <c r="J231" s="75"/>
      <c r="K231" s="75"/>
      <c r="L231" s="142">
        <f t="shared" ref="L231:L294" si="52">G231*I231</f>
        <v>0</v>
      </c>
      <c r="M231" s="19">
        <v>240</v>
      </c>
      <c r="N231" s="20" t="b">
        <f t="shared" ref="N231:N294" si="53">IF(M231="",0,
IF($E231="A",(($G231*$I231)/$M231)*$N$4,
IF($E231="B",(($G231*$I231)/$M231)*$N$5,
IF($E231="K",(($G231*$I231)/$M231)*$N$6,
IF($E231="S",(($G231*$I231)/$M231)*$N$7,
IF($E231="F",(($G231*$I231)/$M231)*$N$8,
IF($E231="L",(($G231*$I231)/$M231)*$N$9,
IF($E231="T",(($G231*$I231)/$M231)*$N$10))))))))</f>
        <v>0</v>
      </c>
      <c r="O231" s="20" t="b">
        <f t="shared" ref="O231:O294" si="54">IF(M231="",0,
IF($E231="A",(($G231*$J231)/$M231)*$O$4,
IF($E231="B",(($G231*$J231)/$M231)*$O$5,
IF($E231="K",(($G231*$J231)/$M231)*$O$6,
IF($E231="S",(($G231*$J231)/$M231)*$O$7,
IF($E231="F",(($G231*$J231)/$M231)*$O$8,
IF($E231="L",(($G231*$J231)/$M231)*$O$9,
IF($E231="T",(($G231*$J231)/$M231)*$O$10))))))))</f>
        <v>0</v>
      </c>
      <c r="P231" s="20" t="b">
        <f t="shared" ref="P231:P294" si="55">IF(M231="",0,
IF($E231="A",(($G231*$K231)/$M231)*$P$4,
IF($E231="B",(($G231*$K231)/$M231)*$P$5,
IF($E231="K",(($G231*$K231)/$M231)*$P$6,
IF($E231="S",(($G231*$K231)/$M231)*$P$7,
IF($E231="F",(($G231*$K231)/$M231)*$P$8,
IF($E231="L",(($G231*$K231)/$M231)*$P$9,
IF($E231="T",(($G231*$K231)/$M231)*$P$10))))))))</f>
        <v>0</v>
      </c>
      <c r="Q231" s="20">
        <f t="shared" ref="Q231:Q294" si="56">SUM(N231:P231)</f>
        <v>0</v>
      </c>
      <c r="R231" s="20">
        <f t="shared" ref="R231:R294" si="57">Q231/12</f>
        <v>0</v>
      </c>
      <c r="S231" s="40">
        <f t="shared" ref="S231:S294" si="58">Q231*$S$6</f>
        <v>0</v>
      </c>
      <c r="T231" s="40">
        <f t="shared" ref="T231:T294" si="59">S231/12</f>
        <v>0</v>
      </c>
    </row>
    <row r="232" spans="1:20">
      <c r="A232" s="52">
        <v>220</v>
      </c>
      <c r="B232" s="18" t="s">
        <v>335</v>
      </c>
      <c r="C232" s="46"/>
      <c r="D232" s="46" t="s">
        <v>339</v>
      </c>
      <c r="E232" s="139"/>
      <c r="F232" s="144" t="s">
        <v>161</v>
      </c>
      <c r="G232" s="141">
        <v>17.28</v>
      </c>
      <c r="H232" s="46"/>
      <c r="I232" s="75"/>
      <c r="J232" s="75"/>
      <c r="K232" s="75"/>
      <c r="L232" s="142">
        <f t="shared" si="52"/>
        <v>0</v>
      </c>
      <c r="M232" s="19">
        <v>240</v>
      </c>
      <c r="N232" s="20" t="b">
        <f t="shared" si="53"/>
        <v>0</v>
      </c>
      <c r="O232" s="20" t="b">
        <f t="shared" si="54"/>
        <v>0</v>
      </c>
      <c r="P232" s="20" t="b">
        <f t="shared" si="55"/>
        <v>0</v>
      </c>
      <c r="Q232" s="20">
        <f t="shared" si="56"/>
        <v>0</v>
      </c>
      <c r="R232" s="20">
        <f t="shared" si="57"/>
        <v>0</v>
      </c>
      <c r="S232" s="40">
        <f t="shared" si="58"/>
        <v>0</v>
      </c>
      <c r="T232" s="40">
        <f t="shared" si="59"/>
        <v>0</v>
      </c>
    </row>
    <row r="233" spans="1:20">
      <c r="A233" s="52">
        <v>221</v>
      </c>
      <c r="B233" s="18" t="s">
        <v>335</v>
      </c>
      <c r="C233" s="46"/>
      <c r="D233" s="46" t="s">
        <v>340</v>
      </c>
      <c r="E233" s="139"/>
      <c r="F233" s="144" t="s">
        <v>161</v>
      </c>
      <c r="G233" s="141">
        <v>17.54</v>
      </c>
      <c r="H233" s="46"/>
      <c r="I233" s="75"/>
      <c r="J233" s="75"/>
      <c r="K233" s="75"/>
      <c r="L233" s="142">
        <f t="shared" si="52"/>
        <v>0</v>
      </c>
      <c r="M233" s="19">
        <v>240</v>
      </c>
      <c r="N233" s="20" t="b">
        <f t="shared" si="53"/>
        <v>0</v>
      </c>
      <c r="O233" s="20" t="b">
        <f t="shared" si="54"/>
        <v>0</v>
      </c>
      <c r="P233" s="20" t="b">
        <f t="shared" si="55"/>
        <v>0</v>
      </c>
      <c r="Q233" s="20">
        <f t="shared" si="56"/>
        <v>0</v>
      </c>
      <c r="R233" s="20">
        <f t="shared" si="57"/>
        <v>0</v>
      </c>
      <c r="S233" s="40">
        <f t="shared" si="58"/>
        <v>0</v>
      </c>
      <c r="T233" s="40">
        <f t="shared" si="59"/>
        <v>0</v>
      </c>
    </row>
    <row r="234" spans="1:20">
      <c r="A234" s="52">
        <v>222</v>
      </c>
      <c r="B234" s="18" t="s">
        <v>335</v>
      </c>
      <c r="C234" s="46"/>
      <c r="D234" s="46" t="s">
        <v>341</v>
      </c>
      <c r="E234" s="139"/>
      <c r="F234" s="144" t="s">
        <v>111</v>
      </c>
      <c r="G234" s="141">
        <v>11.62</v>
      </c>
      <c r="H234" s="46"/>
      <c r="I234" s="75"/>
      <c r="J234" s="75"/>
      <c r="K234" s="75"/>
      <c r="L234" s="142">
        <f t="shared" si="52"/>
        <v>0</v>
      </c>
      <c r="M234" s="19">
        <v>240</v>
      </c>
      <c r="N234" s="20" t="b">
        <f t="shared" si="53"/>
        <v>0</v>
      </c>
      <c r="O234" s="20" t="b">
        <f t="shared" si="54"/>
        <v>0</v>
      </c>
      <c r="P234" s="20" t="b">
        <f t="shared" si="55"/>
        <v>0</v>
      </c>
      <c r="Q234" s="20">
        <f t="shared" si="56"/>
        <v>0</v>
      </c>
      <c r="R234" s="20">
        <f t="shared" si="57"/>
        <v>0</v>
      </c>
      <c r="S234" s="40">
        <f t="shared" si="58"/>
        <v>0</v>
      </c>
      <c r="T234" s="40">
        <f t="shared" si="59"/>
        <v>0</v>
      </c>
    </row>
    <row r="235" spans="1:20">
      <c r="A235" s="52">
        <v>223</v>
      </c>
      <c r="B235" s="18" t="s">
        <v>335</v>
      </c>
      <c r="C235" s="46"/>
      <c r="D235" s="46" t="s">
        <v>342</v>
      </c>
      <c r="E235" s="139"/>
      <c r="F235" s="144" t="s">
        <v>113</v>
      </c>
      <c r="G235" s="141">
        <v>9.4600000000000009</v>
      </c>
      <c r="H235" s="46"/>
      <c r="I235" s="75"/>
      <c r="J235" s="75"/>
      <c r="K235" s="75"/>
      <c r="L235" s="142">
        <f t="shared" si="52"/>
        <v>0</v>
      </c>
      <c r="M235" s="19">
        <v>240</v>
      </c>
      <c r="N235" s="20" t="b">
        <f t="shared" si="53"/>
        <v>0</v>
      </c>
      <c r="O235" s="20" t="b">
        <f t="shared" si="54"/>
        <v>0</v>
      </c>
      <c r="P235" s="20" t="b">
        <f t="shared" si="55"/>
        <v>0</v>
      </c>
      <c r="Q235" s="20">
        <f t="shared" si="56"/>
        <v>0</v>
      </c>
      <c r="R235" s="20">
        <f t="shared" si="57"/>
        <v>0</v>
      </c>
      <c r="S235" s="40">
        <f t="shared" si="58"/>
        <v>0</v>
      </c>
      <c r="T235" s="40">
        <f t="shared" si="59"/>
        <v>0</v>
      </c>
    </row>
    <row r="236" spans="1:20">
      <c r="A236" s="52">
        <v>224</v>
      </c>
      <c r="B236" s="18" t="s">
        <v>335</v>
      </c>
      <c r="C236" s="46"/>
      <c r="D236" s="46" t="s">
        <v>343</v>
      </c>
      <c r="E236" s="139"/>
      <c r="F236" s="144" t="s">
        <v>162</v>
      </c>
      <c r="G236" s="141">
        <v>17.579999999999998</v>
      </c>
      <c r="H236" s="46"/>
      <c r="I236" s="75"/>
      <c r="J236" s="75"/>
      <c r="K236" s="75"/>
      <c r="L236" s="142">
        <f t="shared" si="52"/>
        <v>0</v>
      </c>
      <c r="M236" s="19">
        <v>240</v>
      </c>
      <c r="N236" s="20" t="b">
        <f t="shared" si="53"/>
        <v>0</v>
      </c>
      <c r="O236" s="20" t="b">
        <f t="shared" si="54"/>
        <v>0</v>
      </c>
      <c r="P236" s="20" t="b">
        <f t="shared" si="55"/>
        <v>0</v>
      </c>
      <c r="Q236" s="20">
        <f t="shared" si="56"/>
        <v>0</v>
      </c>
      <c r="R236" s="20">
        <f t="shared" si="57"/>
        <v>0</v>
      </c>
      <c r="S236" s="40">
        <f t="shared" si="58"/>
        <v>0</v>
      </c>
      <c r="T236" s="40">
        <f t="shared" si="59"/>
        <v>0</v>
      </c>
    </row>
    <row r="237" spans="1:20">
      <c r="A237" s="52">
        <v>225</v>
      </c>
      <c r="B237" s="18" t="s">
        <v>335</v>
      </c>
      <c r="C237" s="46"/>
      <c r="D237" s="46" t="s">
        <v>367</v>
      </c>
      <c r="E237" s="139"/>
      <c r="F237" s="144" t="s">
        <v>161</v>
      </c>
      <c r="G237" s="141">
        <v>34.090000000000003</v>
      </c>
      <c r="H237" s="46"/>
      <c r="I237" s="75"/>
      <c r="J237" s="75"/>
      <c r="K237" s="75"/>
      <c r="L237" s="142">
        <f t="shared" si="52"/>
        <v>0</v>
      </c>
      <c r="M237" s="19">
        <v>240</v>
      </c>
      <c r="N237" s="20" t="b">
        <f t="shared" si="53"/>
        <v>0</v>
      </c>
      <c r="O237" s="20" t="b">
        <f t="shared" si="54"/>
        <v>0</v>
      </c>
      <c r="P237" s="20" t="b">
        <f t="shared" si="55"/>
        <v>0</v>
      </c>
      <c r="Q237" s="20">
        <f t="shared" si="56"/>
        <v>0</v>
      </c>
      <c r="R237" s="20">
        <f t="shared" si="57"/>
        <v>0</v>
      </c>
      <c r="S237" s="40">
        <f t="shared" si="58"/>
        <v>0</v>
      </c>
      <c r="T237" s="40">
        <f t="shared" si="59"/>
        <v>0</v>
      </c>
    </row>
    <row r="238" spans="1:20">
      <c r="A238" s="52">
        <v>226</v>
      </c>
      <c r="B238" s="18" t="s">
        <v>335</v>
      </c>
      <c r="C238" s="46"/>
      <c r="D238" s="46" t="s">
        <v>344</v>
      </c>
      <c r="E238" s="139"/>
      <c r="F238" s="144" t="s">
        <v>161</v>
      </c>
      <c r="G238" s="141">
        <v>15.46</v>
      </c>
      <c r="H238" s="46"/>
      <c r="I238" s="75"/>
      <c r="J238" s="75"/>
      <c r="K238" s="75"/>
      <c r="L238" s="142">
        <f t="shared" si="52"/>
        <v>0</v>
      </c>
      <c r="M238" s="19">
        <v>240</v>
      </c>
      <c r="N238" s="20" t="b">
        <f t="shared" si="53"/>
        <v>0</v>
      </c>
      <c r="O238" s="20" t="b">
        <f t="shared" si="54"/>
        <v>0</v>
      </c>
      <c r="P238" s="20" t="b">
        <f t="shared" si="55"/>
        <v>0</v>
      </c>
      <c r="Q238" s="20">
        <f t="shared" si="56"/>
        <v>0</v>
      </c>
      <c r="R238" s="20">
        <f t="shared" si="57"/>
        <v>0</v>
      </c>
      <c r="S238" s="40">
        <f t="shared" si="58"/>
        <v>0</v>
      </c>
      <c r="T238" s="40">
        <f t="shared" si="59"/>
        <v>0</v>
      </c>
    </row>
    <row r="239" spans="1:20">
      <c r="A239" s="52">
        <v>227</v>
      </c>
      <c r="B239" s="18" t="s">
        <v>335</v>
      </c>
      <c r="C239" s="46"/>
      <c r="D239" s="46" t="s">
        <v>345</v>
      </c>
      <c r="E239" s="139"/>
      <c r="F239" s="144" t="s">
        <v>161</v>
      </c>
      <c r="G239" s="141">
        <v>15.46</v>
      </c>
      <c r="H239" s="46"/>
      <c r="I239" s="75"/>
      <c r="J239" s="75"/>
      <c r="K239" s="75"/>
      <c r="L239" s="142">
        <f t="shared" si="52"/>
        <v>0</v>
      </c>
      <c r="M239" s="19">
        <v>240</v>
      </c>
      <c r="N239" s="20" t="b">
        <f t="shared" si="53"/>
        <v>0</v>
      </c>
      <c r="O239" s="20" t="b">
        <f t="shared" si="54"/>
        <v>0</v>
      </c>
      <c r="P239" s="20" t="b">
        <f t="shared" si="55"/>
        <v>0</v>
      </c>
      <c r="Q239" s="20">
        <f t="shared" si="56"/>
        <v>0</v>
      </c>
      <c r="R239" s="20">
        <f t="shared" si="57"/>
        <v>0</v>
      </c>
      <c r="S239" s="40">
        <f t="shared" si="58"/>
        <v>0</v>
      </c>
      <c r="T239" s="40">
        <f t="shared" si="59"/>
        <v>0</v>
      </c>
    </row>
    <row r="240" spans="1:20">
      <c r="A240" s="52">
        <v>228</v>
      </c>
      <c r="B240" s="18" t="s">
        <v>335</v>
      </c>
      <c r="C240" s="46"/>
      <c r="D240" s="46" t="s">
        <v>346</v>
      </c>
      <c r="E240" s="139"/>
      <c r="F240" s="144" t="s">
        <v>161</v>
      </c>
      <c r="G240" s="141">
        <v>17.21</v>
      </c>
      <c r="H240" s="46"/>
      <c r="I240" s="75"/>
      <c r="J240" s="75"/>
      <c r="K240" s="75"/>
      <c r="L240" s="142">
        <f t="shared" si="52"/>
        <v>0</v>
      </c>
      <c r="M240" s="19">
        <v>240</v>
      </c>
      <c r="N240" s="20" t="b">
        <f t="shared" si="53"/>
        <v>0</v>
      </c>
      <c r="O240" s="20" t="b">
        <f t="shared" si="54"/>
        <v>0</v>
      </c>
      <c r="P240" s="20" t="b">
        <f t="shared" si="55"/>
        <v>0</v>
      </c>
      <c r="Q240" s="20">
        <f t="shared" si="56"/>
        <v>0</v>
      </c>
      <c r="R240" s="20">
        <f t="shared" si="57"/>
        <v>0</v>
      </c>
      <c r="S240" s="40">
        <f t="shared" si="58"/>
        <v>0</v>
      </c>
      <c r="T240" s="40">
        <f t="shared" si="59"/>
        <v>0</v>
      </c>
    </row>
    <row r="241" spans="1:20">
      <c r="A241" s="52">
        <v>229</v>
      </c>
      <c r="B241" s="18" t="s">
        <v>335</v>
      </c>
      <c r="C241" s="46"/>
      <c r="D241" s="46" t="s">
        <v>91</v>
      </c>
      <c r="E241" s="139"/>
      <c r="F241" s="144" t="s">
        <v>161</v>
      </c>
      <c r="G241" s="141">
        <v>16.53</v>
      </c>
      <c r="H241" s="46"/>
      <c r="I241" s="75"/>
      <c r="J241" s="75"/>
      <c r="K241" s="75"/>
      <c r="L241" s="142">
        <f t="shared" si="52"/>
        <v>0</v>
      </c>
      <c r="M241" s="19">
        <v>240</v>
      </c>
      <c r="N241" s="20" t="b">
        <f t="shared" si="53"/>
        <v>0</v>
      </c>
      <c r="O241" s="20" t="b">
        <f t="shared" si="54"/>
        <v>0</v>
      </c>
      <c r="P241" s="20" t="b">
        <f t="shared" si="55"/>
        <v>0</v>
      </c>
      <c r="Q241" s="20">
        <f t="shared" si="56"/>
        <v>0</v>
      </c>
      <c r="R241" s="20">
        <f t="shared" si="57"/>
        <v>0</v>
      </c>
      <c r="S241" s="40">
        <f t="shared" si="58"/>
        <v>0</v>
      </c>
      <c r="T241" s="40">
        <f t="shared" si="59"/>
        <v>0</v>
      </c>
    </row>
    <row r="242" spans="1:20">
      <c r="A242" s="52">
        <v>230</v>
      </c>
      <c r="B242" s="18" t="s">
        <v>335</v>
      </c>
      <c r="C242" s="46"/>
      <c r="D242" s="46" t="s">
        <v>347</v>
      </c>
      <c r="E242" s="139"/>
      <c r="F242" s="144" t="s">
        <v>161</v>
      </c>
      <c r="G242" s="141">
        <v>28.47</v>
      </c>
      <c r="H242" s="46"/>
      <c r="I242" s="75"/>
      <c r="J242" s="75"/>
      <c r="K242" s="75"/>
      <c r="L242" s="142">
        <f t="shared" si="52"/>
        <v>0</v>
      </c>
      <c r="M242" s="19">
        <v>240</v>
      </c>
      <c r="N242" s="20" t="b">
        <f t="shared" si="53"/>
        <v>0</v>
      </c>
      <c r="O242" s="20" t="b">
        <f t="shared" si="54"/>
        <v>0</v>
      </c>
      <c r="P242" s="20" t="b">
        <f t="shared" si="55"/>
        <v>0</v>
      </c>
      <c r="Q242" s="20">
        <f t="shared" si="56"/>
        <v>0</v>
      </c>
      <c r="R242" s="20">
        <f t="shared" si="57"/>
        <v>0</v>
      </c>
      <c r="S242" s="40">
        <f t="shared" si="58"/>
        <v>0</v>
      </c>
      <c r="T242" s="40">
        <f t="shared" si="59"/>
        <v>0</v>
      </c>
    </row>
    <row r="243" spans="1:20">
      <c r="A243" s="52">
        <v>231</v>
      </c>
      <c r="B243" s="18" t="s">
        <v>335</v>
      </c>
      <c r="C243" s="46"/>
      <c r="D243" s="46" t="s">
        <v>348</v>
      </c>
      <c r="E243" s="139"/>
      <c r="F243" s="144" t="s">
        <v>161</v>
      </c>
      <c r="G243" s="141">
        <v>63.65</v>
      </c>
      <c r="H243" s="46"/>
      <c r="I243" s="75"/>
      <c r="J243" s="75"/>
      <c r="K243" s="75"/>
      <c r="L243" s="142">
        <f t="shared" si="52"/>
        <v>0</v>
      </c>
      <c r="M243" s="19">
        <v>240</v>
      </c>
      <c r="N243" s="20" t="b">
        <f t="shared" si="53"/>
        <v>0</v>
      </c>
      <c r="O243" s="20" t="b">
        <f t="shared" si="54"/>
        <v>0</v>
      </c>
      <c r="P243" s="20" t="b">
        <f t="shared" si="55"/>
        <v>0</v>
      </c>
      <c r="Q243" s="20">
        <f t="shared" si="56"/>
        <v>0</v>
      </c>
      <c r="R243" s="20">
        <f t="shared" si="57"/>
        <v>0</v>
      </c>
      <c r="S243" s="40">
        <f t="shared" si="58"/>
        <v>0</v>
      </c>
      <c r="T243" s="40">
        <f t="shared" si="59"/>
        <v>0</v>
      </c>
    </row>
    <row r="244" spans="1:20">
      <c r="A244" s="52">
        <v>232</v>
      </c>
      <c r="B244" s="18" t="s">
        <v>335</v>
      </c>
      <c r="C244" s="46"/>
      <c r="D244" s="46" t="s">
        <v>349</v>
      </c>
      <c r="E244" s="139"/>
      <c r="F244" s="144" t="s">
        <v>161</v>
      </c>
      <c r="G244" s="141">
        <v>45.17</v>
      </c>
      <c r="H244" s="46"/>
      <c r="I244" s="75"/>
      <c r="J244" s="75"/>
      <c r="K244" s="75"/>
      <c r="L244" s="142">
        <f t="shared" si="52"/>
        <v>0</v>
      </c>
      <c r="M244" s="19">
        <v>240</v>
      </c>
      <c r="N244" s="20" t="b">
        <f t="shared" si="53"/>
        <v>0</v>
      </c>
      <c r="O244" s="20" t="b">
        <f t="shared" si="54"/>
        <v>0</v>
      </c>
      <c r="P244" s="20" t="b">
        <f t="shared" si="55"/>
        <v>0</v>
      </c>
      <c r="Q244" s="20">
        <f t="shared" si="56"/>
        <v>0</v>
      </c>
      <c r="R244" s="20">
        <f t="shared" si="57"/>
        <v>0</v>
      </c>
      <c r="S244" s="40">
        <f t="shared" si="58"/>
        <v>0</v>
      </c>
      <c r="T244" s="40">
        <f t="shared" si="59"/>
        <v>0</v>
      </c>
    </row>
    <row r="245" spans="1:20">
      <c r="A245" s="52">
        <v>233</v>
      </c>
      <c r="B245" s="18" t="s">
        <v>335</v>
      </c>
      <c r="C245" s="46"/>
      <c r="D245" s="46" t="s">
        <v>350</v>
      </c>
      <c r="E245" s="139"/>
      <c r="F245" s="144" t="s">
        <v>161</v>
      </c>
      <c r="G245" s="141">
        <v>13.94</v>
      </c>
      <c r="H245" s="46"/>
      <c r="I245" s="75"/>
      <c r="J245" s="75"/>
      <c r="K245" s="75"/>
      <c r="L245" s="142">
        <f t="shared" si="52"/>
        <v>0</v>
      </c>
      <c r="M245" s="19">
        <v>240</v>
      </c>
      <c r="N245" s="20" t="b">
        <f t="shared" si="53"/>
        <v>0</v>
      </c>
      <c r="O245" s="20" t="b">
        <f t="shared" si="54"/>
        <v>0</v>
      </c>
      <c r="P245" s="20" t="b">
        <f t="shared" si="55"/>
        <v>0</v>
      </c>
      <c r="Q245" s="20">
        <f t="shared" si="56"/>
        <v>0</v>
      </c>
      <c r="R245" s="20">
        <f t="shared" si="57"/>
        <v>0</v>
      </c>
      <c r="S245" s="40">
        <f t="shared" si="58"/>
        <v>0</v>
      </c>
      <c r="T245" s="40">
        <f t="shared" si="59"/>
        <v>0</v>
      </c>
    </row>
    <row r="246" spans="1:20">
      <c r="A246" s="52">
        <v>234</v>
      </c>
      <c r="B246" s="18" t="s">
        <v>335</v>
      </c>
      <c r="C246" s="46"/>
      <c r="D246" s="46" t="s">
        <v>351</v>
      </c>
      <c r="E246" s="139"/>
      <c r="F246" s="144" t="s">
        <v>186</v>
      </c>
      <c r="G246" s="141">
        <v>7.74</v>
      </c>
      <c r="H246" s="46"/>
      <c r="I246" s="75"/>
      <c r="J246" s="75"/>
      <c r="K246" s="75"/>
      <c r="L246" s="142">
        <f t="shared" si="52"/>
        <v>0</v>
      </c>
      <c r="M246" s="19">
        <v>240</v>
      </c>
      <c r="N246" s="20" t="b">
        <f t="shared" si="53"/>
        <v>0</v>
      </c>
      <c r="O246" s="20" t="b">
        <f t="shared" si="54"/>
        <v>0</v>
      </c>
      <c r="P246" s="20" t="b">
        <f t="shared" si="55"/>
        <v>0</v>
      </c>
      <c r="Q246" s="20">
        <f t="shared" si="56"/>
        <v>0</v>
      </c>
      <c r="R246" s="20">
        <f t="shared" si="57"/>
        <v>0</v>
      </c>
      <c r="S246" s="40">
        <f t="shared" si="58"/>
        <v>0</v>
      </c>
      <c r="T246" s="40">
        <f t="shared" si="59"/>
        <v>0</v>
      </c>
    </row>
    <row r="247" spans="1:20">
      <c r="A247" s="52">
        <v>235</v>
      </c>
      <c r="B247" s="18" t="s">
        <v>335</v>
      </c>
      <c r="C247" s="46"/>
      <c r="D247" s="46" t="s">
        <v>259</v>
      </c>
      <c r="E247" s="139"/>
      <c r="F247" s="144" t="s">
        <v>132</v>
      </c>
      <c r="G247" s="141">
        <v>59.41</v>
      </c>
      <c r="H247" s="46"/>
      <c r="I247" s="75"/>
      <c r="J247" s="75"/>
      <c r="K247" s="75"/>
      <c r="L247" s="142">
        <f t="shared" si="52"/>
        <v>0</v>
      </c>
      <c r="M247" s="19">
        <v>240</v>
      </c>
      <c r="N247" s="20" t="b">
        <f t="shared" si="53"/>
        <v>0</v>
      </c>
      <c r="O247" s="20" t="b">
        <f t="shared" si="54"/>
        <v>0</v>
      </c>
      <c r="P247" s="20" t="b">
        <f t="shared" si="55"/>
        <v>0</v>
      </c>
      <c r="Q247" s="20">
        <f t="shared" si="56"/>
        <v>0</v>
      </c>
      <c r="R247" s="20">
        <f t="shared" si="57"/>
        <v>0</v>
      </c>
      <c r="S247" s="40">
        <f t="shared" si="58"/>
        <v>0</v>
      </c>
      <c r="T247" s="40">
        <f t="shared" si="59"/>
        <v>0</v>
      </c>
    </row>
    <row r="248" spans="1:20">
      <c r="A248" s="52">
        <v>236</v>
      </c>
      <c r="B248" s="18" t="s">
        <v>335</v>
      </c>
      <c r="C248" s="46"/>
      <c r="D248" s="46" t="s">
        <v>352</v>
      </c>
      <c r="E248" s="139"/>
      <c r="F248" s="144" t="s">
        <v>83</v>
      </c>
      <c r="G248" s="141">
        <v>23.76</v>
      </c>
      <c r="H248" s="46"/>
      <c r="I248" s="75"/>
      <c r="J248" s="75"/>
      <c r="K248" s="75"/>
      <c r="L248" s="142">
        <f t="shared" si="52"/>
        <v>0</v>
      </c>
      <c r="M248" s="19">
        <v>240</v>
      </c>
      <c r="N248" s="20" t="b">
        <f t="shared" si="53"/>
        <v>0</v>
      </c>
      <c r="O248" s="20" t="b">
        <f t="shared" si="54"/>
        <v>0</v>
      </c>
      <c r="P248" s="20" t="b">
        <f t="shared" si="55"/>
        <v>0</v>
      </c>
      <c r="Q248" s="20">
        <f t="shared" si="56"/>
        <v>0</v>
      </c>
      <c r="R248" s="20">
        <f t="shared" si="57"/>
        <v>0</v>
      </c>
      <c r="S248" s="40">
        <f t="shared" si="58"/>
        <v>0</v>
      </c>
      <c r="T248" s="40">
        <f t="shared" si="59"/>
        <v>0</v>
      </c>
    </row>
    <row r="249" spans="1:20">
      <c r="A249" s="52">
        <v>237</v>
      </c>
      <c r="B249" s="18" t="s">
        <v>335</v>
      </c>
      <c r="C249" s="46"/>
      <c r="D249" s="46" t="s">
        <v>353</v>
      </c>
      <c r="E249" s="139"/>
      <c r="F249" s="144" t="s">
        <v>113</v>
      </c>
      <c r="G249" s="141">
        <v>6.09</v>
      </c>
      <c r="H249" s="46"/>
      <c r="I249" s="75"/>
      <c r="J249" s="75"/>
      <c r="K249" s="75"/>
      <c r="L249" s="142">
        <f t="shared" si="52"/>
        <v>0</v>
      </c>
      <c r="M249" s="19">
        <v>240</v>
      </c>
      <c r="N249" s="20" t="b">
        <f t="shared" si="53"/>
        <v>0</v>
      </c>
      <c r="O249" s="20" t="b">
        <f t="shared" si="54"/>
        <v>0</v>
      </c>
      <c r="P249" s="20" t="b">
        <f t="shared" si="55"/>
        <v>0</v>
      </c>
      <c r="Q249" s="20">
        <f t="shared" si="56"/>
        <v>0</v>
      </c>
      <c r="R249" s="20">
        <f t="shared" si="57"/>
        <v>0</v>
      </c>
      <c r="S249" s="40">
        <f t="shared" si="58"/>
        <v>0</v>
      </c>
      <c r="T249" s="40">
        <f t="shared" si="59"/>
        <v>0</v>
      </c>
    </row>
    <row r="250" spans="1:20">
      <c r="A250" s="52">
        <v>238</v>
      </c>
      <c r="B250" s="18" t="s">
        <v>335</v>
      </c>
      <c r="C250" s="46"/>
      <c r="D250" s="46" t="s">
        <v>354</v>
      </c>
      <c r="E250" s="139"/>
      <c r="F250" s="144" t="s">
        <v>368</v>
      </c>
      <c r="G250" s="141">
        <v>5.21</v>
      </c>
      <c r="H250" s="46"/>
      <c r="I250" s="75"/>
      <c r="J250" s="75"/>
      <c r="K250" s="75"/>
      <c r="L250" s="142">
        <f t="shared" si="52"/>
        <v>0</v>
      </c>
      <c r="M250" s="19">
        <v>240</v>
      </c>
      <c r="N250" s="20" t="b">
        <f t="shared" si="53"/>
        <v>0</v>
      </c>
      <c r="O250" s="20" t="b">
        <f t="shared" si="54"/>
        <v>0</v>
      </c>
      <c r="P250" s="20" t="b">
        <f t="shared" si="55"/>
        <v>0</v>
      </c>
      <c r="Q250" s="20">
        <f t="shared" si="56"/>
        <v>0</v>
      </c>
      <c r="R250" s="20">
        <f t="shared" si="57"/>
        <v>0</v>
      </c>
      <c r="S250" s="40">
        <f t="shared" si="58"/>
        <v>0</v>
      </c>
      <c r="T250" s="40">
        <f t="shared" si="59"/>
        <v>0</v>
      </c>
    </row>
    <row r="251" spans="1:20">
      <c r="A251" s="52">
        <v>239</v>
      </c>
      <c r="B251" s="18" t="s">
        <v>335</v>
      </c>
      <c r="C251" s="46"/>
      <c r="D251" s="46" t="s">
        <v>355</v>
      </c>
      <c r="E251" s="139"/>
      <c r="F251" s="144" t="s">
        <v>181</v>
      </c>
      <c r="G251" s="141">
        <v>8.31</v>
      </c>
      <c r="H251" s="46"/>
      <c r="I251" s="75"/>
      <c r="J251" s="75"/>
      <c r="K251" s="75"/>
      <c r="L251" s="142">
        <f t="shared" si="52"/>
        <v>0</v>
      </c>
      <c r="M251" s="19">
        <v>240</v>
      </c>
      <c r="N251" s="20" t="b">
        <f t="shared" si="53"/>
        <v>0</v>
      </c>
      <c r="O251" s="20" t="b">
        <f t="shared" si="54"/>
        <v>0</v>
      </c>
      <c r="P251" s="20" t="b">
        <f t="shared" si="55"/>
        <v>0</v>
      </c>
      <c r="Q251" s="20">
        <f t="shared" si="56"/>
        <v>0</v>
      </c>
      <c r="R251" s="20">
        <f t="shared" si="57"/>
        <v>0</v>
      </c>
      <c r="S251" s="40">
        <f t="shared" si="58"/>
        <v>0</v>
      </c>
      <c r="T251" s="40">
        <f t="shared" si="59"/>
        <v>0</v>
      </c>
    </row>
    <row r="252" spans="1:20">
      <c r="A252" s="52">
        <v>240</v>
      </c>
      <c r="B252" s="18" t="s">
        <v>335</v>
      </c>
      <c r="C252" s="46"/>
      <c r="D252" s="46" t="s">
        <v>356</v>
      </c>
      <c r="E252" s="139"/>
      <c r="F252" s="144" t="s">
        <v>195</v>
      </c>
      <c r="G252" s="141">
        <v>10.29</v>
      </c>
      <c r="H252" s="46"/>
      <c r="I252" s="75"/>
      <c r="J252" s="75"/>
      <c r="K252" s="75"/>
      <c r="L252" s="142">
        <f t="shared" si="52"/>
        <v>0</v>
      </c>
      <c r="M252" s="19">
        <v>240</v>
      </c>
      <c r="N252" s="20" t="b">
        <f t="shared" si="53"/>
        <v>0</v>
      </c>
      <c r="O252" s="20" t="b">
        <f t="shared" si="54"/>
        <v>0</v>
      </c>
      <c r="P252" s="20" t="b">
        <f t="shared" si="55"/>
        <v>0</v>
      </c>
      <c r="Q252" s="20">
        <f t="shared" si="56"/>
        <v>0</v>
      </c>
      <c r="R252" s="20">
        <f t="shared" si="57"/>
        <v>0</v>
      </c>
      <c r="S252" s="40">
        <f t="shared" si="58"/>
        <v>0</v>
      </c>
      <c r="T252" s="40">
        <f t="shared" si="59"/>
        <v>0</v>
      </c>
    </row>
    <row r="253" spans="1:20">
      <c r="A253" s="52">
        <v>241</v>
      </c>
      <c r="B253" s="18" t="s">
        <v>335</v>
      </c>
      <c r="C253" s="46"/>
      <c r="D253" s="46" t="s">
        <v>357</v>
      </c>
      <c r="E253" s="139"/>
      <c r="F253" s="144" t="s">
        <v>83</v>
      </c>
      <c r="G253" s="141">
        <v>23.14</v>
      </c>
      <c r="H253" s="46"/>
      <c r="I253" s="75"/>
      <c r="J253" s="75"/>
      <c r="K253" s="75"/>
      <c r="L253" s="142">
        <f t="shared" si="52"/>
        <v>0</v>
      </c>
      <c r="M253" s="19">
        <v>240</v>
      </c>
      <c r="N253" s="20" t="b">
        <f t="shared" si="53"/>
        <v>0</v>
      </c>
      <c r="O253" s="20" t="b">
        <f t="shared" si="54"/>
        <v>0</v>
      </c>
      <c r="P253" s="20" t="b">
        <f t="shared" si="55"/>
        <v>0</v>
      </c>
      <c r="Q253" s="20">
        <f t="shared" si="56"/>
        <v>0</v>
      </c>
      <c r="R253" s="20">
        <f t="shared" si="57"/>
        <v>0</v>
      </c>
      <c r="S253" s="40">
        <f t="shared" si="58"/>
        <v>0</v>
      </c>
      <c r="T253" s="40">
        <f t="shared" si="59"/>
        <v>0</v>
      </c>
    </row>
    <row r="254" spans="1:20">
      <c r="A254" s="52">
        <v>242</v>
      </c>
      <c r="B254" s="18" t="s">
        <v>335</v>
      </c>
      <c r="C254" s="46"/>
      <c r="D254" s="46" t="s">
        <v>358</v>
      </c>
      <c r="E254" s="139"/>
      <c r="F254" s="144" t="s">
        <v>370</v>
      </c>
      <c r="G254" s="141">
        <v>3.12</v>
      </c>
      <c r="H254" s="46"/>
      <c r="I254" s="75"/>
      <c r="J254" s="75"/>
      <c r="K254" s="75"/>
      <c r="L254" s="142">
        <f t="shared" si="52"/>
        <v>0</v>
      </c>
      <c r="M254" s="19">
        <v>240</v>
      </c>
      <c r="N254" s="20" t="b">
        <f t="shared" si="53"/>
        <v>0</v>
      </c>
      <c r="O254" s="20" t="b">
        <f t="shared" si="54"/>
        <v>0</v>
      </c>
      <c r="P254" s="20" t="b">
        <f t="shared" si="55"/>
        <v>0</v>
      </c>
      <c r="Q254" s="20">
        <f t="shared" si="56"/>
        <v>0</v>
      </c>
      <c r="R254" s="20">
        <f t="shared" si="57"/>
        <v>0</v>
      </c>
      <c r="S254" s="40">
        <f t="shared" si="58"/>
        <v>0</v>
      </c>
      <c r="T254" s="40">
        <f t="shared" si="59"/>
        <v>0</v>
      </c>
    </row>
    <row r="255" spans="1:20">
      <c r="A255" s="52">
        <v>243</v>
      </c>
      <c r="B255" s="18" t="s">
        <v>335</v>
      </c>
      <c r="C255" s="46"/>
      <c r="D255" s="46" t="s">
        <v>359</v>
      </c>
      <c r="E255" s="139"/>
      <c r="F255" s="144" t="s">
        <v>83</v>
      </c>
      <c r="G255" s="141">
        <v>17.61</v>
      </c>
      <c r="H255" s="46"/>
      <c r="I255" s="75"/>
      <c r="J255" s="75"/>
      <c r="K255" s="75"/>
      <c r="L255" s="142">
        <f t="shared" si="52"/>
        <v>0</v>
      </c>
      <c r="M255" s="19">
        <v>240</v>
      </c>
      <c r="N255" s="20" t="b">
        <f t="shared" si="53"/>
        <v>0</v>
      </c>
      <c r="O255" s="20" t="b">
        <f t="shared" si="54"/>
        <v>0</v>
      </c>
      <c r="P255" s="20" t="b">
        <f t="shared" si="55"/>
        <v>0</v>
      </c>
      <c r="Q255" s="20">
        <f t="shared" si="56"/>
        <v>0</v>
      </c>
      <c r="R255" s="20">
        <f t="shared" si="57"/>
        <v>0</v>
      </c>
      <c r="S255" s="40">
        <f t="shared" si="58"/>
        <v>0</v>
      </c>
      <c r="T255" s="40">
        <f t="shared" si="59"/>
        <v>0</v>
      </c>
    </row>
    <row r="256" spans="1:20">
      <c r="A256" s="52">
        <v>244</v>
      </c>
      <c r="B256" s="18" t="s">
        <v>335</v>
      </c>
      <c r="C256" s="46"/>
      <c r="D256" s="46" t="s">
        <v>360</v>
      </c>
      <c r="E256" s="139"/>
      <c r="F256" s="144" t="s">
        <v>369</v>
      </c>
      <c r="G256" s="141">
        <v>14.37</v>
      </c>
      <c r="H256" s="46"/>
      <c r="I256" s="75"/>
      <c r="J256" s="75"/>
      <c r="K256" s="75"/>
      <c r="L256" s="142">
        <f t="shared" si="52"/>
        <v>0</v>
      </c>
      <c r="M256" s="19">
        <v>240</v>
      </c>
      <c r="N256" s="20" t="b">
        <f t="shared" si="53"/>
        <v>0</v>
      </c>
      <c r="O256" s="20" t="b">
        <f t="shared" si="54"/>
        <v>0</v>
      </c>
      <c r="P256" s="20" t="b">
        <f t="shared" si="55"/>
        <v>0</v>
      </c>
      <c r="Q256" s="20">
        <f t="shared" si="56"/>
        <v>0</v>
      </c>
      <c r="R256" s="20">
        <f t="shared" si="57"/>
        <v>0</v>
      </c>
      <c r="S256" s="40">
        <f t="shared" si="58"/>
        <v>0</v>
      </c>
      <c r="T256" s="40">
        <f t="shared" si="59"/>
        <v>0</v>
      </c>
    </row>
    <row r="257" spans="1:20">
      <c r="A257" s="52">
        <v>245</v>
      </c>
      <c r="B257" s="18" t="s">
        <v>335</v>
      </c>
      <c r="C257" s="46"/>
      <c r="D257" s="46" t="s">
        <v>260</v>
      </c>
      <c r="E257" s="139"/>
      <c r="F257" s="144" t="s">
        <v>83</v>
      </c>
      <c r="G257" s="141">
        <v>21.43</v>
      </c>
      <c r="H257" s="46"/>
      <c r="I257" s="75"/>
      <c r="J257" s="75"/>
      <c r="K257" s="75"/>
      <c r="L257" s="142">
        <f t="shared" si="52"/>
        <v>0</v>
      </c>
      <c r="M257" s="19">
        <v>240</v>
      </c>
      <c r="N257" s="20" t="b">
        <f t="shared" si="53"/>
        <v>0</v>
      </c>
      <c r="O257" s="20" t="b">
        <f t="shared" si="54"/>
        <v>0</v>
      </c>
      <c r="P257" s="20" t="b">
        <f t="shared" si="55"/>
        <v>0</v>
      </c>
      <c r="Q257" s="20">
        <f t="shared" si="56"/>
        <v>0</v>
      </c>
      <c r="R257" s="20">
        <f t="shared" si="57"/>
        <v>0</v>
      </c>
      <c r="S257" s="40">
        <f t="shared" si="58"/>
        <v>0</v>
      </c>
      <c r="T257" s="40">
        <f t="shared" si="59"/>
        <v>0</v>
      </c>
    </row>
    <row r="258" spans="1:20">
      <c r="A258" s="52">
        <v>246</v>
      </c>
      <c r="B258" s="18" t="s">
        <v>335</v>
      </c>
      <c r="C258" s="46"/>
      <c r="D258" s="46" t="s">
        <v>361</v>
      </c>
      <c r="E258" s="139"/>
      <c r="F258" s="144" t="s">
        <v>162</v>
      </c>
      <c r="G258" s="141">
        <v>14.44</v>
      </c>
      <c r="H258" s="46"/>
      <c r="I258" s="75"/>
      <c r="J258" s="75"/>
      <c r="K258" s="75"/>
      <c r="L258" s="142">
        <f t="shared" si="52"/>
        <v>0</v>
      </c>
      <c r="M258" s="19">
        <v>240</v>
      </c>
      <c r="N258" s="20" t="b">
        <f t="shared" si="53"/>
        <v>0</v>
      </c>
      <c r="O258" s="20" t="b">
        <f t="shared" si="54"/>
        <v>0</v>
      </c>
      <c r="P258" s="20" t="b">
        <f t="shared" si="55"/>
        <v>0</v>
      </c>
      <c r="Q258" s="20">
        <f t="shared" si="56"/>
        <v>0</v>
      </c>
      <c r="R258" s="20">
        <f t="shared" si="57"/>
        <v>0</v>
      </c>
      <c r="S258" s="40">
        <f t="shared" si="58"/>
        <v>0</v>
      </c>
      <c r="T258" s="40">
        <f t="shared" si="59"/>
        <v>0</v>
      </c>
    </row>
    <row r="259" spans="1:20">
      <c r="A259" s="52">
        <v>247</v>
      </c>
      <c r="B259" s="18" t="s">
        <v>335</v>
      </c>
      <c r="C259" s="46"/>
      <c r="D259" s="46" t="s">
        <v>362</v>
      </c>
      <c r="E259" s="139"/>
      <c r="F259" s="144" t="s">
        <v>169</v>
      </c>
      <c r="G259" s="141">
        <v>14.72</v>
      </c>
      <c r="H259" s="46"/>
      <c r="I259" s="75"/>
      <c r="J259" s="75"/>
      <c r="K259" s="75"/>
      <c r="L259" s="142">
        <f t="shared" si="52"/>
        <v>0</v>
      </c>
      <c r="M259" s="19">
        <v>240</v>
      </c>
      <c r="N259" s="20" t="b">
        <f t="shared" si="53"/>
        <v>0</v>
      </c>
      <c r="O259" s="20" t="b">
        <f t="shared" si="54"/>
        <v>0</v>
      </c>
      <c r="P259" s="20" t="b">
        <f t="shared" si="55"/>
        <v>0</v>
      </c>
      <c r="Q259" s="20">
        <f t="shared" si="56"/>
        <v>0</v>
      </c>
      <c r="R259" s="20">
        <f t="shared" si="57"/>
        <v>0</v>
      </c>
      <c r="S259" s="40">
        <f t="shared" si="58"/>
        <v>0</v>
      </c>
      <c r="T259" s="40">
        <f t="shared" si="59"/>
        <v>0</v>
      </c>
    </row>
    <row r="260" spans="1:20">
      <c r="A260" s="52">
        <v>248</v>
      </c>
      <c r="B260" s="18" t="s">
        <v>335</v>
      </c>
      <c r="C260" s="46"/>
      <c r="D260" s="46" t="s">
        <v>363</v>
      </c>
      <c r="E260" s="139"/>
      <c r="F260" s="144" t="s">
        <v>111</v>
      </c>
      <c r="G260" s="141">
        <v>8.6999999999999993</v>
      </c>
      <c r="H260" s="46"/>
      <c r="I260" s="75"/>
      <c r="J260" s="75"/>
      <c r="K260" s="75"/>
      <c r="L260" s="142">
        <f t="shared" si="52"/>
        <v>0</v>
      </c>
      <c r="M260" s="19">
        <v>240</v>
      </c>
      <c r="N260" s="20" t="b">
        <f t="shared" si="53"/>
        <v>0</v>
      </c>
      <c r="O260" s="20" t="b">
        <f t="shared" si="54"/>
        <v>0</v>
      </c>
      <c r="P260" s="20" t="b">
        <f t="shared" si="55"/>
        <v>0</v>
      </c>
      <c r="Q260" s="20">
        <f t="shared" si="56"/>
        <v>0</v>
      </c>
      <c r="R260" s="20">
        <f t="shared" si="57"/>
        <v>0</v>
      </c>
      <c r="S260" s="40">
        <f t="shared" si="58"/>
        <v>0</v>
      </c>
      <c r="T260" s="40">
        <f t="shared" si="59"/>
        <v>0</v>
      </c>
    </row>
    <row r="261" spans="1:20">
      <c r="A261" s="52">
        <v>249</v>
      </c>
      <c r="B261" s="18" t="s">
        <v>335</v>
      </c>
      <c r="C261" s="46"/>
      <c r="D261" s="46" t="s">
        <v>364</v>
      </c>
      <c r="E261" s="139"/>
      <c r="F261" s="144" t="s">
        <v>184</v>
      </c>
      <c r="G261" s="141">
        <v>7.34</v>
      </c>
      <c r="H261" s="46"/>
      <c r="I261" s="75"/>
      <c r="J261" s="75"/>
      <c r="K261" s="75"/>
      <c r="L261" s="142">
        <f t="shared" si="52"/>
        <v>0</v>
      </c>
      <c r="M261" s="19">
        <v>240</v>
      </c>
      <c r="N261" s="20" t="b">
        <f t="shared" si="53"/>
        <v>0</v>
      </c>
      <c r="O261" s="20" t="b">
        <f t="shared" si="54"/>
        <v>0</v>
      </c>
      <c r="P261" s="20" t="b">
        <f t="shared" si="55"/>
        <v>0</v>
      </c>
      <c r="Q261" s="20">
        <f t="shared" si="56"/>
        <v>0</v>
      </c>
      <c r="R261" s="20">
        <f t="shared" si="57"/>
        <v>0</v>
      </c>
      <c r="S261" s="40">
        <f t="shared" si="58"/>
        <v>0</v>
      </c>
      <c r="T261" s="40">
        <f t="shared" si="59"/>
        <v>0</v>
      </c>
    </row>
    <row r="262" spans="1:20">
      <c r="A262" s="52">
        <v>250</v>
      </c>
      <c r="B262" s="18" t="s">
        <v>335</v>
      </c>
      <c r="C262" s="46"/>
      <c r="D262" s="46" t="s">
        <v>365</v>
      </c>
      <c r="E262" s="139"/>
      <c r="F262" s="144" t="s">
        <v>190</v>
      </c>
      <c r="G262" s="141">
        <v>17.41</v>
      </c>
      <c r="H262" s="46"/>
      <c r="I262" s="75"/>
      <c r="J262" s="75"/>
      <c r="K262" s="75"/>
      <c r="L262" s="142">
        <f t="shared" si="52"/>
        <v>0</v>
      </c>
      <c r="M262" s="19">
        <v>240</v>
      </c>
      <c r="N262" s="20" t="b">
        <f t="shared" si="53"/>
        <v>0</v>
      </c>
      <c r="O262" s="20" t="b">
        <f t="shared" si="54"/>
        <v>0</v>
      </c>
      <c r="P262" s="20" t="b">
        <f t="shared" si="55"/>
        <v>0</v>
      </c>
      <c r="Q262" s="20">
        <f t="shared" si="56"/>
        <v>0</v>
      </c>
      <c r="R262" s="20">
        <f t="shared" si="57"/>
        <v>0</v>
      </c>
      <c r="S262" s="40">
        <f t="shared" si="58"/>
        <v>0</v>
      </c>
      <c r="T262" s="40">
        <f t="shared" si="59"/>
        <v>0</v>
      </c>
    </row>
    <row r="263" spans="1:20" ht="13.8" thickBot="1">
      <c r="A263" s="159">
        <v>251</v>
      </c>
      <c r="B263" s="170" t="s">
        <v>335</v>
      </c>
      <c r="C263" s="161"/>
      <c r="D263" s="161" t="s">
        <v>366</v>
      </c>
      <c r="E263" s="162"/>
      <c r="F263" s="163" t="s">
        <v>187</v>
      </c>
      <c r="G263" s="164">
        <v>25.87</v>
      </c>
      <c r="H263" s="161"/>
      <c r="I263" s="165"/>
      <c r="J263" s="165"/>
      <c r="K263" s="165"/>
      <c r="L263" s="166">
        <f t="shared" si="52"/>
        <v>0</v>
      </c>
      <c r="M263" s="167">
        <v>240</v>
      </c>
      <c r="N263" s="168" t="b">
        <f t="shared" si="53"/>
        <v>0</v>
      </c>
      <c r="O263" s="168" t="b">
        <f t="shared" si="54"/>
        <v>0</v>
      </c>
      <c r="P263" s="168" t="b">
        <f t="shared" si="55"/>
        <v>0</v>
      </c>
      <c r="Q263" s="168">
        <f t="shared" si="56"/>
        <v>0</v>
      </c>
      <c r="R263" s="168">
        <f t="shared" si="57"/>
        <v>0</v>
      </c>
      <c r="S263" s="169">
        <f t="shared" si="58"/>
        <v>0</v>
      </c>
      <c r="T263" s="169">
        <f t="shared" si="59"/>
        <v>0</v>
      </c>
    </row>
    <row r="264" spans="1:20">
      <c r="A264" s="52">
        <v>252</v>
      </c>
      <c r="B264" s="18" t="s">
        <v>373</v>
      </c>
      <c r="C264" s="46"/>
      <c r="D264" s="46" t="s">
        <v>371</v>
      </c>
      <c r="E264" s="155"/>
      <c r="F264" s="156" t="s">
        <v>161</v>
      </c>
      <c r="G264" s="157">
        <v>24.14</v>
      </c>
      <c r="H264" s="46"/>
      <c r="I264" s="75"/>
      <c r="J264" s="75"/>
      <c r="K264" s="75"/>
      <c r="L264" s="158">
        <f t="shared" si="52"/>
        <v>0</v>
      </c>
      <c r="M264" s="19">
        <v>240</v>
      </c>
      <c r="N264" s="20" t="b">
        <f t="shared" si="53"/>
        <v>0</v>
      </c>
      <c r="O264" s="20" t="b">
        <f t="shared" si="54"/>
        <v>0</v>
      </c>
      <c r="P264" s="20" t="b">
        <f t="shared" si="55"/>
        <v>0</v>
      </c>
      <c r="Q264" s="20">
        <f t="shared" si="56"/>
        <v>0</v>
      </c>
      <c r="R264" s="20">
        <f t="shared" si="57"/>
        <v>0</v>
      </c>
      <c r="S264" s="40">
        <f t="shared" si="58"/>
        <v>0</v>
      </c>
      <c r="T264" s="40">
        <f t="shared" si="59"/>
        <v>0</v>
      </c>
    </row>
    <row r="265" spans="1:20">
      <c r="A265" s="52">
        <v>253</v>
      </c>
      <c r="B265" s="18" t="s">
        <v>373</v>
      </c>
      <c r="C265" s="46"/>
      <c r="D265" s="46" t="s">
        <v>372</v>
      </c>
      <c r="E265" s="139"/>
      <c r="F265" s="144" t="s">
        <v>374</v>
      </c>
      <c r="G265" s="141">
        <v>7.34</v>
      </c>
      <c r="H265" s="46"/>
      <c r="I265" s="75"/>
      <c r="J265" s="75"/>
      <c r="K265" s="75"/>
      <c r="L265" s="142">
        <f t="shared" si="52"/>
        <v>0</v>
      </c>
      <c r="M265" s="19">
        <v>240</v>
      </c>
      <c r="N265" s="20" t="b">
        <f t="shared" si="53"/>
        <v>0</v>
      </c>
      <c r="O265" s="20" t="b">
        <f t="shared" si="54"/>
        <v>0</v>
      </c>
      <c r="P265" s="20" t="b">
        <f t="shared" si="55"/>
        <v>0</v>
      </c>
      <c r="Q265" s="20">
        <f t="shared" si="56"/>
        <v>0</v>
      </c>
      <c r="R265" s="20">
        <f t="shared" si="57"/>
        <v>0</v>
      </c>
      <c r="S265" s="40">
        <f t="shared" si="58"/>
        <v>0</v>
      </c>
      <c r="T265" s="40">
        <f t="shared" si="59"/>
        <v>0</v>
      </c>
    </row>
    <row r="266" spans="1:20">
      <c r="A266" s="52">
        <v>254</v>
      </c>
      <c r="B266" s="18" t="s">
        <v>373</v>
      </c>
      <c r="C266" s="46"/>
      <c r="D266" s="46" t="s">
        <v>375</v>
      </c>
      <c r="E266" s="139"/>
      <c r="F266" s="144" t="s">
        <v>161</v>
      </c>
      <c r="G266" s="141">
        <v>17.62</v>
      </c>
      <c r="H266" s="46"/>
      <c r="I266" s="75"/>
      <c r="J266" s="75"/>
      <c r="K266" s="75"/>
      <c r="L266" s="142">
        <f t="shared" si="52"/>
        <v>0</v>
      </c>
      <c r="M266" s="19">
        <v>240</v>
      </c>
      <c r="N266" s="20" t="b">
        <f t="shared" si="53"/>
        <v>0</v>
      </c>
      <c r="O266" s="20" t="b">
        <f t="shared" si="54"/>
        <v>0</v>
      </c>
      <c r="P266" s="20" t="b">
        <f t="shared" si="55"/>
        <v>0</v>
      </c>
      <c r="Q266" s="20">
        <f t="shared" si="56"/>
        <v>0</v>
      </c>
      <c r="R266" s="20">
        <f t="shared" si="57"/>
        <v>0</v>
      </c>
      <c r="S266" s="40">
        <f t="shared" si="58"/>
        <v>0</v>
      </c>
      <c r="T266" s="40">
        <f t="shared" si="59"/>
        <v>0</v>
      </c>
    </row>
    <row r="267" spans="1:20">
      <c r="A267" s="52">
        <v>255</v>
      </c>
      <c r="B267" s="18" t="s">
        <v>373</v>
      </c>
      <c r="C267" s="46"/>
      <c r="D267" s="46" t="s">
        <v>376</v>
      </c>
      <c r="E267" s="139"/>
      <c r="F267" s="144" t="s">
        <v>83</v>
      </c>
      <c r="G267" s="141">
        <v>26.62</v>
      </c>
      <c r="H267" s="46"/>
      <c r="I267" s="75"/>
      <c r="J267" s="75"/>
      <c r="K267" s="75"/>
      <c r="L267" s="142">
        <f t="shared" si="52"/>
        <v>0</v>
      </c>
      <c r="M267" s="19">
        <v>240</v>
      </c>
      <c r="N267" s="20" t="b">
        <f t="shared" si="53"/>
        <v>0</v>
      </c>
      <c r="O267" s="20" t="b">
        <f t="shared" si="54"/>
        <v>0</v>
      </c>
      <c r="P267" s="20" t="b">
        <f t="shared" si="55"/>
        <v>0</v>
      </c>
      <c r="Q267" s="20">
        <f t="shared" si="56"/>
        <v>0</v>
      </c>
      <c r="R267" s="20">
        <f t="shared" si="57"/>
        <v>0</v>
      </c>
      <c r="S267" s="40">
        <f t="shared" si="58"/>
        <v>0</v>
      </c>
      <c r="T267" s="40">
        <f t="shared" si="59"/>
        <v>0</v>
      </c>
    </row>
    <row r="268" spans="1:20">
      <c r="A268" s="52">
        <v>256</v>
      </c>
      <c r="B268" s="18" t="s">
        <v>373</v>
      </c>
      <c r="C268" s="46"/>
      <c r="D268" s="46" t="s">
        <v>378</v>
      </c>
      <c r="E268" s="139"/>
      <c r="F268" s="144" t="s">
        <v>374</v>
      </c>
      <c r="G268" s="141">
        <v>7.34</v>
      </c>
      <c r="H268" s="46"/>
      <c r="I268" s="75"/>
      <c r="J268" s="75"/>
      <c r="K268" s="75"/>
      <c r="L268" s="142">
        <f t="shared" si="52"/>
        <v>0</v>
      </c>
      <c r="M268" s="19">
        <v>240</v>
      </c>
      <c r="N268" s="20" t="b">
        <f t="shared" si="53"/>
        <v>0</v>
      </c>
      <c r="O268" s="20" t="b">
        <f t="shared" si="54"/>
        <v>0</v>
      </c>
      <c r="P268" s="20" t="b">
        <f t="shared" si="55"/>
        <v>0</v>
      </c>
      <c r="Q268" s="20">
        <f t="shared" si="56"/>
        <v>0</v>
      </c>
      <c r="R268" s="20">
        <f t="shared" si="57"/>
        <v>0</v>
      </c>
      <c r="S268" s="40">
        <f t="shared" si="58"/>
        <v>0</v>
      </c>
      <c r="T268" s="40">
        <f t="shared" si="59"/>
        <v>0</v>
      </c>
    </row>
    <row r="269" spans="1:20">
      <c r="A269" s="52">
        <v>257</v>
      </c>
      <c r="B269" s="18" t="s">
        <v>373</v>
      </c>
      <c r="C269" s="46"/>
      <c r="D269" s="46" t="s">
        <v>377</v>
      </c>
      <c r="E269" s="139"/>
      <c r="F269" s="144" t="s">
        <v>161</v>
      </c>
      <c r="G269" s="141">
        <v>22.85</v>
      </c>
      <c r="H269" s="46"/>
      <c r="I269" s="75"/>
      <c r="J269" s="75"/>
      <c r="K269" s="75"/>
      <c r="L269" s="142">
        <f t="shared" si="52"/>
        <v>0</v>
      </c>
      <c r="M269" s="19">
        <v>240</v>
      </c>
      <c r="N269" s="20" t="b">
        <f t="shared" si="53"/>
        <v>0</v>
      </c>
      <c r="O269" s="20" t="b">
        <f t="shared" si="54"/>
        <v>0</v>
      </c>
      <c r="P269" s="20" t="b">
        <f t="shared" si="55"/>
        <v>0</v>
      </c>
      <c r="Q269" s="20">
        <f t="shared" si="56"/>
        <v>0</v>
      </c>
      <c r="R269" s="20">
        <f t="shared" si="57"/>
        <v>0</v>
      </c>
      <c r="S269" s="40">
        <f t="shared" si="58"/>
        <v>0</v>
      </c>
      <c r="T269" s="40">
        <f t="shared" si="59"/>
        <v>0</v>
      </c>
    </row>
    <row r="270" spans="1:20">
      <c r="A270" s="52">
        <v>258</v>
      </c>
      <c r="B270" s="18" t="s">
        <v>373</v>
      </c>
      <c r="C270" s="46"/>
      <c r="D270" s="46" t="s">
        <v>379</v>
      </c>
      <c r="E270" s="139"/>
      <c r="F270" s="144" t="s">
        <v>161</v>
      </c>
      <c r="G270" s="141">
        <v>79.510000000000005</v>
      </c>
      <c r="H270" s="46"/>
      <c r="I270" s="75"/>
      <c r="J270" s="75"/>
      <c r="K270" s="75"/>
      <c r="L270" s="142">
        <f t="shared" si="52"/>
        <v>0</v>
      </c>
      <c r="M270" s="19">
        <v>240</v>
      </c>
      <c r="N270" s="20" t="b">
        <f t="shared" si="53"/>
        <v>0</v>
      </c>
      <c r="O270" s="20" t="b">
        <f t="shared" si="54"/>
        <v>0</v>
      </c>
      <c r="P270" s="20" t="b">
        <f t="shared" si="55"/>
        <v>0</v>
      </c>
      <c r="Q270" s="20">
        <f t="shared" si="56"/>
        <v>0</v>
      </c>
      <c r="R270" s="20">
        <f t="shared" si="57"/>
        <v>0</v>
      </c>
      <c r="S270" s="40">
        <f t="shared" si="58"/>
        <v>0</v>
      </c>
      <c r="T270" s="40">
        <f t="shared" si="59"/>
        <v>0</v>
      </c>
    </row>
    <row r="271" spans="1:20">
      <c r="A271" s="52">
        <v>259</v>
      </c>
      <c r="B271" s="18" t="s">
        <v>373</v>
      </c>
      <c r="C271" s="46"/>
      <c r="D271" s="46" t="s">
        <v>380</v>
      </c>
      <c r="E271" s="139"/>
      <c r="F271" s="144" t="s">
        <v>161</v>
      </c>
      <c r="G271" s="141">
        <v>42.75</v>
      </c>
      <c r="H271" s="46"/>
      <c r="I271" s="75"/>
      <c r="J271" s="75"/>
      <c r="K271" s="75"/>
      <c r="L271" s="142">
        <f t="shared" si="52"/>
        <v>0</v>
      </c>
      <c r="M271" s="19">
        <v>240</v>
      </c>
      <c r="N271" s="20" t="b">
        <f t="shared" si="53"/>
        <v>0</v>
      </c>
      <c r="O271" s="20" t="b">
        <f t="shared" si="54"/>
        <v>0</v>
      </c>
      <c r="P271" s="20" t="b">
        <f t="shared" si="55"/>
        <v>0</v>
      </c>
      <c r="Q271" s="20">
        <f t="shared" si="56"/>
        <v>0</v>
      </c>
      <c r="R271" s="20">
        <f t="shared" si="57"/>
        <v>0</v>
      </c>
      <c r="S271" s="40">
        <f t="shared" si="58"/>
        <v>0</v>
      </c>
      <c r="T271" s="40">
        <f t="shared" si="59"/>
        <v>0</v>
      </c>
    </row>
    <row r="272" spans="1:20">
      <c r="A272" s="52">
        <v>260</v>
      </c>
      <c r="B272" s="18" t="s">
        <v>373</v>
      </c>
      <c r="C272" s="46"/>
      <c r="D272" s="46" t="s">
        <v>381</v>
      </c>
      <c r="E272" s="139"/>
      <c r="F272" s="144" t="s">
        <v>161</v>
      </c>
      <c r="G272" s="141">
        <v>16.920000000000002</v>
      </c>
      <c r="H272" s="46"/>
      <c r="I272" s="75"/>
      <c r="J272" s="75"/>
      <c r="K272" s="75"/>
      <c r="L272" s="142">
        <f t="shared" si="52"/>
        <v>0</v>
      </c>
      <c r="M272" s="19">
        <v>240</v>
      </c>
      <c r="N272" s="20" t="b">
        <f t="shared" si="53"/>
        <v>0</v>
      </c>
      <c r="O272" s="20" t="b">
        <f t="shared" si="54"/>
        <v>0</v>
      </c>
      <c r="P272" s="20" t="b">
        <f t="shared" si="55"/>
        <v>0</v>
      </c>
      <c r="Q272" s="20">
        <f t="shared" si="56"/>
        <v>0</v>
      </c>
      <c r="R272" s="20">
        <f t="shared" si="57"/>
        <v>0</v>
      </c>
      <c r="S272" s="40">
        <f t="shared" si="58"/>
        <v>0</v>
      </c>
      <c r="T272" s="40">
        <f t="shared" si="59"/>
        <v>0</v>
      </c>
    </row>
    <row r="273" spans="1:20">
      <c r="A273" s="52">
        <v>261</v>
      </c>
      <c r="B273" s="18" t="s">
        <v>373</v>
      </c>
      <c r="C273" s="46"/>
      <c r="D273" s="46" t="s">
        <v>382</v>
      </c>
      <c r="E273" s="139"/>
      <c r="F273" s="144" t="s">
        <v>374</v>
      </c>
      <c r="G273" s="141">
        <v>5.42</v>
      </c>
      <c r="H273" s="46"/>
      <c r="I273" s="75"/>
      <c r="J273" s="75"/>
      <c r="K273" s="75"/>
      <c r="L273" s="142">
        <f t="shared" si="52"/>
        <v>0</v>
      </c>
      <c r="M273" s="19">
        <v>240</v>
      </c>
      <c r="N273" s="20" t="b">
        <f t="shared" si="53"/>
        <v>0</v>
      </c>
      <c r="O273" s="20" t="b">
        <f t="shared" si="54"/>
        <v>0</v>
      </c>
      <c r="P273" s="20" t="b">
        <f t="shared" si="55"/>
        <v>0</v>
      </c>
      <c r="Q273" s="20">
        <f t="shared" si="56"/>
        <v>0</v>
      </c>
      <c r="R273" s="20">
        <f t="shared" si="57"/>
        <v>0</v>
      </c>
      <c r="S273" s="40">
        <f t="shared" si="58"/>
        <v>0</v>
      </c>
      <c r="T273" s="40">
        <f t="shared" si="59"/>
        <v>0</v>
      </c>
    </row>
    <row r="274" spans="1:20">
      <c r="A274" s="52">
        <v>262</v>
      </c>
      <c r="B274" s="18" t="s">
        <v>373</v>
      </c>
      <c r="C274" s="46"/>
      <c r="D274" s="46" t="s">
        <v>383</v>
      </c>
      <c r="E274" s="139"/>
      <c r="F274" s="144" t="s">
        <v>161</v>
      </c>
      <c r="G274" s="141">
        <v>17.260000000000002</v>
      </c>
      <c r="H274" s="46"/>
      <c r="I274" s="75"/>
      <c r="J274" s="75"/>
      <c r="K274" s="75"/>
      <c r="L274" s="142">
        <f t="shared" si="52"/>
        <v>0</v>
      </c>
      <c r="M274" s="19">
        <v>240</v>
      </c>
      <c r="N274" s="20" t="b">
        <f t="shared" si="53"/>
        <v>0</v>
      </c>
      <c r="O274" s="20" t="b">
        <f t="shared" si="54"/>
        <v>0</v>
      </c>
      <c r="P274" s="20" t="b">
        <f t="shared" si="55"/>
        <v>0</v>
      </c>
      <c r="Q274" s="20">
        <f t="shared" si="56"/>
        <v>0</v>
      </c>
      <c r="R274" s="20">
        <f t="shared" si="57"/>
        <v>0</v>
      </c>
      <c r="S274" s="40">
        <f t="shared" si="58"/>
        <v>0</v>
      </c>
      <c r="T274" s="40">
        <f t="shared" si="59"/>
        <v>0</v>
      </c>
    </row>
    <row r="275" spans="1:20">
      <c r="A275" s="52">
        <v>263</v>
      </c>
      <c r="B275" s="18" t="s">
        <v>373</v>
      </c>
      <c r="C275" s="46"/>
      <c r="D275" s="46" t="s">
        <v>384</v>
      </c>
      <c r="E275" s="139"/>
      <c r="F275" s="144" t="s">
        <v>111</v>
      </c>
      <c r="G275" s="141">
        <v>11.31</v>
      </c>
      <c r="H275" s="46"/>
      <c r="I275" s="75"/>
      <c r="J275" s="75"/>
      <c r="K275" s="75"/>
      <c r="L275" s="142">
        <f t="shared" si="52"/>
        <v>0</v>
      </c>
      <c r="M275" s="19">
        <v>240</v>
      </c>
      <c r="N275" s="20" t="b">
        <f t="shared" si="53"/>
        <v>0</v>
      </c>
      <c r="O275" s="20" t="b">
        <f t="shared" si="54"/>
        <v>0</v>
      </c>
      <c r="P275" s="20" t="b">
        <f t="shared" si="55"/>
        <v>0</v>
      </c>
      <c r="Q275" s="20">
        <f t="shared" si="56"/>
        <v>0</v>
      </c>
      <c r="R275" s="20">
        <f t="shared" si="57"/>
        <v>0</v>
      </c>
      <c r="S275" s="40">
        <f t="shared" si="58"/>
        <v>0</v>
      </c>
      <c r="T275" s="40">
        <f t="shared" si="59"/>
        <v>0</v>
      </c>
    </row>
    <row r="276" spans="1:20">
      <c r="A276" s="52">
        <v>264</v>
      </c>
      <c r="B276" s="18" t="s">
        <v>373</v>
      </c>
      <c r="C276" s="46"/>
      <c r="D276" s="46" t="s">
        <v>385</v>
      </c>
      <c r="E276" s="139"/>
      <c r="F276" s="144" t="s">
        <v>113</v>
      </c>
      <c r="G276" s="141">
        <v>8.49</v>
      </c>
      <c r="H276" s="46"/>
      <c r="I276" s="75"/>
      <c r="J276" s="75"/>
      <c r="K276" s="75"/>
      <c r="L276" s="142">
        <f t="shared" si="52"/>
        <v>0</v>
      </c>
      <c r="M276" s="19">
        <v>240</v>
      </c>
      <c r="N276" s="20" t="b">
        <f t="shared" si="53"/>
        <v>0</v>
      </c>
      <c r="O276" s="20" t="b">
        <f t="shared" si="54"/>
        <v>0</v>
      </c>
      <c r="P276" s="20" t="b">
        <f t="shared" si="55"/>
        <v>0</v>
      </c>
      <c r="Q276" s="20">
        <f t="shared" si="56"/>
        <v>0</v>
      </c>
      <c r="R276" s="20">
        <f t="shared" si="57"/>
        <v>0</v>
      </c>
      <c r="S276" s="40">
        <f t="shared" si="58"/>
        <v>0</v>
      </c>
      <c r="T276" s="40">
        <f t="shared" si="59"/>
        <v>0</v>
      </c>
    </row>
    <row r="277" spans="1:20">
      <c r="A277" s="52">
        <v>265</v>
      </c>
      <c r="B277" s="18" t="s">
        <v>373</v>
      </c>
      <c r="C277" s="46"/>
      <c r="D277" s="46" t="s">
        <v>92</v>
      </c>
      <c r="E277" s="139"/>
      <c r="F277" s="144" t="s">
        <v>370</v>
      </c>
      <c r="G277" s="141">
        <v>3.26</v>
      </c>
      <c r="H277" s="46"/>
      <c r="I277" s="75"/>
      <c r="J277" s="75"/>
      <c r="K277" s="75"/>
      <c r="L277" s="142">
        <f t="shared" si="52"/>
        <v>0</v>
      </c>
      <c r="M277" s="19">
        <v>240</v>
      </c>
      <c r="N277" s="20" t="b">
        <f t="shared" si="53"/>
        <v>0</v>
      </c>
      <c r="O277" s="20" t="b">
        <f t="shared" si="54"/>
        <v>0</v>
      </c>
      <c r="P277" s="20" t="b">
        <f t="shared" si="55"/>
        <v>0</v>
      </c>
      <c r="Q277" s="20">
        <f t="shared" si="56"/>
        <v>0</v>
      </c>
      <c r="R277" s="20">
        <f t="shared" si="57"/>
        <v>0</v>
      </c>
      <c r="S277" s="40">
        <f t="shared" si="58"/>
        <v>0</v>
      </c>
      <c r="T277" s="40">
        <f t="shared" si="59"/>
        <v>0</v>
      </c>
    </row>
    <row r="278" spans="1:20">
      <c r="A278" s="52">
        <v>266</v>
      </c>
      <c r="B278" s="18" t="s">
        <v>373</v>
      </c>
      <c r="C278" s="46"/>
      <c r="D278" s="46" t="s">
        <v>386</v>
      </c>
      <c r="E278" s="139"/>
      <c r="F278" s="144" t="s">
        <v>162</v>
      </c>
      <c r="G278" s="141">
        <v>16.41</v>
      </c>
      <c r="H278" s="46"/>
      <c r="I278" s="75"/>
      <c r="J278" s="75"/>
      <c r="K278" s="75"/>
      <c r="L278" s="142">
        <f t="shared" si="52"/>
        <v>0</v>
      </c>
      <c r="M278" s="19">
        <v>240</v>
      </c>
      <c r="N278" s="20" t="b">
        <f t="shared" si="53"/>
        <v>0</v>
      </c>
      <c r="O278" s="20" t="b">
        <f t="shared" si="54"/>
        <v>0</v>
      </c>
      <c r="P278" s="20" t="b">
        <f t="shared" si="55"/>
        <v>0</v>
      </c>
      <c r="Q278" s="20">
        <f t="shared" si="56"/>
        <v>0</v>
      </c>
      <c r="R278" s="20">
        <f t="shared" si="57"/>
        <v>0</v>
      </c>
      <c r="S278" s="40">
        <f t="shared" si="58"/>
        <v>0</v>
      </c>
      <c r="T278" s="40">
        <f t="shared" si="59"/>
        <v>0</v>
      </c>
    </row>
    <row r="279" spans="1:20">
      <c r="A279" s="52">
        <v>267</v>
      </c>
      <c r="B279" s="18" t="s">
        <v>373</v>
      </c>
      <c r="C279" s="46"/>
      <c r="D279" s="46" t="s">
        <v>387</v>
      </c>
      <c r="E279" s="139"/>
      <c r="F279" s="144" t="s">
        <v>161</v>
      </c>
      <c r="G279" s="141">
        <v>32.25</v>
      </c>
      <c r="H279" s="46"/>
      <c r="I279" s="75"/>
      <c r="J279" s="75"/>
      <c r="K279" s="75"/>
      <c r="L279" s="142">
        <f t="shared" si="52"/>
        <v>0</v>
      </c>
      <c r="M279" s="19">
        <v>240</v>
      </c>
      <c r="N279" s="20" t="b">
        <f t="shared" si="53"/>
        <v>0</v>
      </c>
      <c r="O279" s="20" t="b">
        <f t="shared" si="54"/>
        <v>0</v>
      </c>
      <c r="P279" s="20" t="b">
        <f t="shared" si="55"/>
        <v>0</v>
      </c>
      <c r="Q279" s="20">
        <f t="shared" si="56"/>
        <v>0</v>
      </c>
      <c r="R279" s="20">
        <f t="shared" si="57"/>
        <v>0</v>
      </c>
      <c r="S279" s="40">
        <f t="shared" si="58"/>
        <v>0</v>
      </c>
      <c r="T279" s="40">
        <f t="shared" si="59"/>
        <v>0</v>
      </c>
    </row>
    <row r="280" spans="1:20">
      <c r="A280" s="52">
        <v>268</v>
      </c>
      <c r="B280" s="18" t="s">
        <v>373</v>
      </c>
      <c r="C280" s="46"/>
      <c r="D280" s="46" t="s">
        <v>388</v>
      </c>
      <c r="E280" s="139"/>
      <c r="F280" s="144" t="s">
        <v>161</v>
      </c>
      <c r="G280" s="141">
        <v>15.77</v>
      </c>
      <c r="H280" s="46"/>
      <c r="I280" s="75"/>
      <c r="J280" s="75"/>
      <c r="K280" s="75"/>
      <c r="L280" s="142">
        <f t="shared" si="52"/>
        <v>0</v>
      </c>
      <c r="M280" s="19">
        <v>240</v>
      </c>
      <c r="N280" s="20" t="b">
        <f t="shared" si="53"/>
        <v>0</v>
      </c>
      <c r="O280" s="20" t="b">
        <f t="shared" si="54"/>
        <v>0</v>
      </c>
      <c r="P280" s="20" t="b">
        <f t="shared" si="55"/>
        <v>0</v>
      </c>
      <c r="Q280" s="20">
        <f t="shared" si="56"/>
        <v>0</v>
      </c>
      <c r="R280" s="20">
        <f t="shared" si="57"/>
        <v>0</v>
      </c>
      <c r="S280" s="40">
        <f t="shared" si="58"/>
        <v>0</v>
      </c>
      <c r="T280" s="40">
        <f t="shared" si="59"/>
        <v>0</v>
      </c>
    </row>
    <row r="281" spans="1:20">
      <c r="A281" s="52">
        <v>269</v>
      </c>
      <c r="B281" s="18" t="s">
        <v>373</v>
      </c>
      <c r="C281" s="46"/>
      <c r="D281" s="46" t="s">
        <v>389</v>
      </c>
      <c r="E281" s="139"/>
      <c r="F281" s="144" t="s">
        <v>161</v>
      </c>
      <c r="G281" s="141">
        <v>49.04</v>
      </c>
      <c r="H281" s="46"/>
      <c r="I281" s="75"/>
      <c r="J281" s="75"/>
      <c r="K281" s="75"/>
      <c r="L281" s="142">
        <f t="shared" si="52"/>
        <v>0</v>
      </c>
      <c r="M281" s="19">
        <v>240</v>
      </c>
      <c r="N281" s="20" t="b">
        <f t="shared" si="53"/>
        <v>0</v>
      </c>
      <c r="O281" s="20" t="b">
        <f t="shared" si="54"/>
        <v>0</v>
      </c>
      <c r="P281" s="20" t="b">
        <f t="shared" si="55"/>
        <v>0</v>
      </c>
      <c r="Q281" s="20">
        <f t="shared" si="56"/>
        <v>0</v>
      </c>
      <c r="R281" s="20">
        <f t="shared" si="57"/>
        <v>0</v>
      </c>
      <c r="S281" s="40">
        <f t="shared" si="58"/>
        <v>0</v>
      </c>
      <c r="T281" s="40">
        <f t="shared" si="59"/>
        <v>0</v>
      </c>
    </row>
    <row r="282" spans="1:20">
      <c r="A282" s="52">
        <v>270</v>
      </c>
      <c r="B282" s="18" t="s">
        <v>373</v>
      </c>
      <c r="C282" s="46"/>
      <c r="D282" s="46" t="s">
        <v>390</v>
      </c>
      <c r="E282" s="139"/>
      <c r="F282" s="144" t="s">
        <v>161</v>
      </c>
      <c r="G282" s="141">
        <v>34.340000000000003</v>
      </c>
      <c r="H282" s="46"/>
      <c r="I282" s="75"/>
      <c r="J282" s="75"/>
      <c r="K282" s="75"/>
      <c r="L282" s="142">
        <f t="shared" si="52"/>
        <v>0</v>
      </c>
      <c r="M282" s="19">
        <v>240</v>
      </c>
      <c r="N282" s="20" t="b">
        <f t="shared" si="53"/>
        <v>0</v>
      </c>
      <c r="O282" s="20" t="b">
        <f t="shared" si="54"/>
        <v>0</v>
      </c>
      <c r="P282" s="20" t="b">
        <f t="shared" si="55"/>
        <v>0</v>
      </c>
      <c r="Q282" s="20">
        <f t="shared" si="56"/>
        <v>0</v>
      </c>
      <c r="R282" s="20">
        <f t="shared" si="57"/>
        <v>0</v>
      </c>
      <c r="S282" s="40">
        <f t="shared" si="58"/>
        <v>0</v>
      </c>
      <c r="T282" s="40">
        <f t="shared" si="59"/>
        <v>0</v>
      </c>
    </row>
    <row r="283" spans="1:20">
      <c r="A283" s="52">
        <v>271</v>
      </c>
      <c r="B283" s="18" t="s">
        <v>373</v>
      </c>
      <c r="C283" s="46"/>
      <c r="D283" s="46" t="s">
        <v>391</v>
      </c>
      <c r="E283" s="139"/>
      <c r="F283" s="144" t="s">
        <v>161</v>
      </c>
      <c r="G283" s="141">
        <v>65.83</v>
      </c>
      <c r="H283" s="46"/>
      <c r="I283" s="75"/>
      <c r="J283" s="75"/>
      <c r="K283" s="75"/>
      <c r="L283" s="142">
        <f t="shared" si="52"/>
        <v>0</v>
      </c>
      <c r="M283" s="19">
        <v>240</v>
      </c>
      <c r="N283" s="20" t="b">
        <f t="shared" si="53"/>
        <v>0</v>
      </c>
      <c r="O283" s="20" t="b">
        <f t="shared" si="54"/>
        <v>0</v>
      </c>
      <c r="P283" s="20" t="b">
        <f t="shared" si="55"/>
        <v>0</v>
      </c>
      <c r="Q283" s="20">
        <f t="shared" si="56"/>
        <v>0</v>
      </c>
      <c r="R283" s="20">
        <f t="shared" si="57"/>
        <v>0</v>
      </c>
      <c r="S283" s="40">
        <f t="shared" si="58"/>
        <v>0</v>
      </c>
      <c r="T283" s="40">
        <f t="shared" si="59"/>
        <v>0</v>
      </c>
    </row>
    <row r="284" spans="1:20">
      <c r="A284" s="52">
        <v>272</v>
      </c>
      <c r="B284" s="18" t="s">
        <v>373</v>
      </c>
      <c r="C284" s="46"/>
      <c r="D284" s="46" t="s">
        <v>392</v>
      </c>
      <c r="E284" s="139"/>
      <c r="F284" s="144" t="s">
        <v>161</v>
      </c>
      <c r="G284" s="141">
        <v>56.31</v>
      </c>
      <c r="H284" s="46"/>
      <c r="I284" s="75"/>
      <c r="J284" s="75"/>
      <c r="K284" s="75"/>
      <c r="L284" s="142">
        <f t="shared" si="52"/>
        <v>0</v>
      </c>
      <c r="M284" s="19">
        <v>240</v>
      </c>
      <c r="N284" s="20" t="b">
        <f t="shared" si="53"/>
        <v>0</v>
      </c>
      <c r="O284" s="20" t="b">
        <f t="shared" si="54"/>
        <v>0</v>
      </c>
      <c r="P284" s="20" t="b">
        <f t="shared" si="55"/>
        <v>0</v>
      </c>
      <c r="Q284" s="20">
        <f t="shared" si="56"/>
        <v>0</v>
      </c>
      <c r="R284" s="20">
        <f t="shared" si="57"/>
        <v>0</v>
      </c>
      <c r="S284" s="40">
        <f t="shared" si="58"/>
        <v>0</v>
      </c>
      <c r="T284" s="40">
        <f t="shared" si="59"/>
        <v>0</v>
      </c>
    </row>
    <row r="285" spans="1:20">
      <c r="A285" s="52">
        <v>273</v>
      </c>
      <c r="B285" s="18" t="s">
        <v>373</v>
      </c>
      <c r="C285" s="46"/>
      <c r="D285" s="46" t="s">
        <v>395</v>
      </c>
      <c r="E285" s="139"/>
      <c r="F285" s="144" t="s">
        <v>396</v>
      </c>
      <c r="G285" s="141">
        <v>4.46</v>
      </c>
      <c r="H285" s="46"/>
      <c r="I285" s="75"/>
      <c r="J285" s="75"/>
      <c r="K285" s="75"/>
      <c r="L285" s="142">
        <f t="shared" si="52"/>
        <v>0</v>
      </c>
      <c r="M285" s="19">
        <v>240</v>
      </c>
      <c r="N285" s="20" t="b">
        <f t="shared" si="53"/>
        <v>0</v>
      </c>
      <c r="O285" s="20" t="b">
        <f t="shared" si="54"/>
        <v>0</v>
      </c>
      <c r="P285" s="20" t="b">
        <f t="shared" si="55"/>
        <v>0</v>
      </c>
      <c r="Q285" s="20">
        <f t="shared" si="56"/>
        <v>0</v>
      </c>
      <c r="R285" s="20">
        <f t="shared" si="57"/>
        <v>0</v>
      </c>
      <c r="S285" s="40">
        <f t="shared" si="58"/>
        <v>0</v>
      </c>
      <c r="T285" s="40">
        <f t="shared" si="59"/>
        <v>0</v>
      </c>
    </row>
    <row r="286" spans="1:20">
      <c r="A286" s="52">
        <v>274</v>
      </c>
      <c r="B286" s="18" t="s">
        <v>373</v>
      </c>
      <c r="C286" s="46"/>
      <c r="D286" s="46" t="s">
        <v>393</v>
      </c>
      <c r="E286" s="139"/>
      <c r="F286" s="144" t="s">
        <v>161</v>
      </c>
      <c r="G286" s="141">
        <v>46.34</v>
      </c>
      <c r="H286" s="46"/>
      <c r="I286" s="75"/>
      <c r="J286" s="75"/>
      <c r="K286" s="75"/>
      <c r="L286" s="142">
        <f t="shared" si="52"/>
        <v>0</v>
      </c>
      <c r="M286" s="19">
        <v>240</v>
      </c>
      <c r="N286" s="20" t="b">
        <f t="shared" si="53"/>
        <v>0</v>
      </c>
      <c r="O286" s="20" t="b">
        <f t="shared" si="54"/>
        <v>0</v>
      </c>
      <c r="P286" s="20" t="b">
        <f t="shared" si="55"/>
        <v>0</v>
      </c>
      <c r="Q286" s="20">
        <f t="shared" si="56"/>
        <v>0</v>
      </c>
      <c r="R286" s="20">
        <f t="shared" si="57"/>
        <v>0</v>
      </c>
      <c r="S286" s="40">
        <f t="shared" si="58"/>
        <v>0</v>
      </c>
      <c r="T286" s="40">
        <f t="shared" si="59"/>
        <v>0</v>
      </c>
    </row>
    <row r="287" spans="1:20">
      <c r="A287" s="52">
        <v>275</v>
      </c>
      <c r="B287" s="18" t="s">
        <v>373</v>
      </c>
      <c r="C287" s="46"/>
      <c r="D287" s="46" t="s">
        <v>394</v>
      </c>
      <c r="E287" s="139"/>
      <c r="F287" s="144" t="s">
        <v>132</v>
      </c>
      <c r="G287" s="141">
        <v>84.5</v>
      </c>
      <c r="H287" s="46"/>
      <c r="I287" s="75"/>
      <c r="J287" s="75"/>
      <c r="K287" s="75"/>
      <c r="L287" s="142">
        <f t="shared" si="52"/>
        <v>0</v>
      </c>
      <c r="M287" s="19">
        <v>240</v>
      </c>
      <c r="N287" s="20" t="b">
        <f t="shared" si="53"/>
        <v>0</v>
      </c>
      <c r="O287" s="20" t="b">
        <f t="shared" si="54"/>
        <v>0</v>
      </c>
      <c r="P287" s="20" t="b">
        <f t="shared" si="55"/>
        <v>0</v>
      </c>
      <c r="Q287" s="20">
        <f t="shared" si="56"/>
        <v>0</v>
      </c>
      <c r="R287" s="20">
        <f t="shared" si="57"/>
        <v>0</v>
      </c>
      <c r="S287" s="40">
        <f t="shared" si="58"/>
        <v>0</v>
      </c>
      <c r="T287" s="40">
        <f t="shared" si="59"/>
        <v>0</v>
      </c>
    </row>
    <row r="288" spans="1:20">
      <c r="A288" s="52">
        <v>276</v>
      </c>
      <c r="B288" s="18" t="s">
        <v>373</v>
      </c>
      <c r="C288" s="46"/>
      <c r="D288" s="46" t="s">
        <v>397</v>
      </c>
      <c r="E288" s="139"/>
      <c r="F288" s="144" t="s">
        <v>83</v>
      </c>
      <c r="G288" s="141">
        <v>15.55</v>
      </c>
      <c r="H288" s="46"/>
      <c r="I288" s="75"/>
      <c r="J288" s="75"/>
      <c r="K288" s="75"/>
      <c r="L288" s="142">
        <f t="shared" si="52"/>
        <v>0</v>
      </c>
      <c r="M288" s="19">
        <v>240</v>
      </c>
      <c r="N288" s="20" t="b">
        <f t="shared" si="53"/>
        <v>0</v>
      </c>
      <c r="O288" s="20" t="b">
        <f t="shared" si="54"/>
        <v>0</v>
      </c>
      <c r="P288" s="20" t="b">
        <f t="shared" si="55"/>
        <v>0</v>
      </c>
      <c r="Q288" s="20">
        <f t="shared" si="56"/>
        <v>0</v>
      </c>
      <c r="R288" s="20">
        <f t="shared" si="57"/>
        <v>0</v>
      </c>
      <c r="S288" s="40">
        <f t="shared" si="58"/>
        <v>0</v>
      </c>
      <c r="T288" s="40">
        <f t="shared" si="59"/>
        <v>0</v>
      </c>
    </row>
    <row r="289" spans="1:20">
      <c r="A289" s="52">
        <v>277</v>
      </c>
      <c r="B289" s="18" t="s">
        <v>373</v>
      </c>
      <c r="C289" s="46"/>
      <c r="D289" s="46" t="s">
        <v>398</v>
      </c>
      <c r="E289" s="139"/>
      <c r="F289" s="144" t="s">
        <v>195</v>
      </c>
      <c r="G289" s="141">
        <v>8.85</v>
      </c>
      <c r="H289" s="46"/>
      <c r="I289" s="75"/>
      <c r="J289" s="75"/>
      <c r="K289" s="75"/>
      <c r="L289" s="142">
        <f t="shared" si="52"/>
        <v>0</v>
      </c>
      <c r="M289" s="19">
        <v>240</v>
      </c>
      <c r="N289" s="20" t="b">
        <f t="shared" si="53"/>
        <v>0</v>
      </c>
      <c r="O289" s="20" t="b">
        <f t="shared" si="54"/>
        <v>0</v>
      </c>
      <c r="P289" s="20" t="b">
        <f t="shared" si="55"/>
        <v>0</v>
      </c>
      <c r="Q289" s="20">
        <f t="shared" si="56"/>
        <v>0</v>
      </c>
      <c r="R289" s="20">
        <f t="shared" si="57"/>
        <v>0</v>
      </c>
      <c r="S289" s="40">
        <f t="shared" si="58"/>
        <v>0</v>
      </c>
      <c r="T289" s="40">
        <f t="shared" si="59"/>
        <v>0</v>
      </c>
    </row>
    <row r="290" spans="1:20">
      <c r="A290" s="52">
        <v>278</v>
      </c>
      <c r="B290" s="18" t="s">
        <v>373</v>
      </c>
      <c r="C290" s="46"/>
      <c r="D290" s="46" t="s">
        <v>399</v>
      </c>
      <c r="E290" s="139"/>
      <c r="F290" s="144" t="s">
        <v>162</v>
      </c>
      <c r="G290" s="141">
        <v>15.15</v>
      </c>
      <c r="H290" s="46"/>
      <c r="I290" s="75"/>
      <c r="J290" s="75"/>
      <c r="K290" s="75"/>
      <c r="L290" s="142">
        <f t="shared" si="52"/>
        <v>0</v>
      </c>
      <c r="M290" s="19">
        <v>240</v>
      </c>
      <c r="N290" s="20" t="b">
        <f t="shared" si="53"/>
        <v>0</v>
      </c>
      <c r="O290" s="20" t="b">
        <f t="shared" si="54"/>
        <v>0</v>
      </c>
      <c r="P290" s="20" t="b">
        <f t="shared" si="55"/>
        <v>0</v>
      </c>
      <c r="Q290" s="20">
        <f t="shared" si="56"/>
        <v>0</v>
      </c>
      <c r="R290" s="20">
        <f t="shared" si="57"/>
        <v>0</v>
      </c>
      <c r="S290" s="40">
        <f t="shared" si="58"/>
        <v>0</v>
      </c>
      <c r="T290" s="40">
        <f t="shared" si="59"/>
        <v>0</v>
      </c>
    </row>
    <row r="291" spans="1:20">
      <c r="A291" s="52">
        <v>279</v>
      </c>
      <c r="B291" s="18" t="s">
        <v>373</v>
      </c>
      <c r="C291" s="46"/>
      <c r="D291" s="46" t="s">
        <v>400</v>
      </c>
      <c r="E291" s="139"/>
      <c r="F291" s="144" t="s">
        <v>113</v>
      </c>
      <c r="G291" s="141">
        <v>7.2</v>
      </c>
      <c r="H291" s="46"/>
      <c r="I291" s="75"/>
      <c r="J291" s="75"/>
      <c r="K291" s="75"/>
      <c r="L291" s="142">
        <f t="shared" si="52"/>
        <v>0</v>
      </c>
      <c r="M291" s="19">
        <v>240</v>
      </c>
      <c r="N291" s="20" t="b">
        <f t="shared" si="53"/>
        <v>0</v>
      </c>
      <c r="O291" s="20" t="b">
        <f t="shared" si="54"/>
        <v>0</v>
      </c>
      <c r="P291" s="20" t="b">
        <f t="shared" si="55"/>
        <v>0</v>
      </c>
      <c r="Q291" s="20">
        <f t="shared" si="56"/>
        <v>0</v>
      </c>
      <c r="R291" s="20">
        <f t="shared" si="57"/>
        <v>0</v>
      </c>
      <c r="S291" s="40">
        <f t="shared" si="58"/>
        <v>0</v>
      </c>
      <c r="T291" s="40">
        <f t="shared" si="59"/>
        <v>0</v>
      </c>
    </row>
    <row r="292" spans="1:20">
      <c r="A292" s="52">
        <v>280</v>
      </c>
      <c r="B292" s="18" t="s">
        <v>373</v>
      </c>
      <c r="C292" s="46"/>
      <c r="D292" s="46" t="s">
        <v>401</v>
      </c>
      <c r="E292" s="139"/>
      <c r="F292" s="144" t="s">
        <v>111</v>
      </c>
      <c r="G292" s="141">
        <v>7.63</v>
      </c>
      <c r="H292" s="46"/>
      <c r="I292" s="75"/>
      <c r="J292" s="75"/>
      <c r="K292" s="75"/>
      <c r="L292" s="142">
        <f t="shared" si="52"/>
        <v>0</v>
      </c>
      <c r="M292" s="19">
        <v>240</v>
      </c>
      <c r="N292" s="20" t="b">
        <f t="shared" si="53"/>
        <v>0</v>
      </c>
      <c r="O292" s="20" t="b">
        <f t="shared" si="54"/>
        <v>0</v>
      </c>
      <c r="P292" s="20" t="b">
        <f t="shared" si="55"/>
        <v>0</v>
      </c>
      <c r="Q292" s="20">
        <f t="shared" si="56"/>
        <v>0</v>
      </c>
      <c r="R292" s="20">
        <f t="shared" si="57"/>
        <v>0</v>
      </c>
      <c r="S292" s="40">
        <f t="shared" si="58"/>
        <v>0</v>
      </c>
      <c r="T292" s="40">
        <f t="shared" si="59"/>
        <v>0</v>
      </c>
    </row>
    <row r="293" spans="1:20">
      <c r="A293" s="52">
        <v>281</v>
      </c>
      <c r="B293" s="18" t="s">
        <v>373</v>
      </c>
      <c r="C293" s="46"/>
      <c r="D293" s="46" t="s">
        <v>401</v>
      </c>
      <c r="E293" s="139"/>
      <c r="F293" s="144" t="s">
        <v>169</v>
      </c>
      <c r="G293" s="141">
        <v>7.52</v>
      </c>
      <c r="H293" s="46"/>
      <c r="I293" s="75"/>
      <c r="J293" s="75"/>
      <c r="K293" s="75"/>
      <c r="L293" s="142">
        <f t="shared" si="52"/>
        <v>0</v>
      </c>
      <c r="M293" s="19">
        <v>240</v>
      </c>
      <c r="N293" s="20" t="b">
        <f t="shared" si="53"/>
        <v>0</v>
      </c>
      <c r="O293" s="20" t="b">
        <f t="shared" si="54"/>
        <v>0</v>
      </c>
      <c r="P293" s="20" t="b">
        <f t="shared" si="55"/>
        <v>0</v>
      </c>
      <c r="Q293" s="20">
        <f t="shared" si="56"/>
        <v>0</v>
      </c>
      <c r="R293" s="20">
        <f t="shared" si="57"/>
        <v>0</v>
      </c>
      <c r="S293" s="40">
        <f t="shared" si="58"/>
        <v>0</v>
      </c>
      <c r="T293" s="40">
        <f t="shared" si="59"/>
        <v>0</v>
      </c>
    </row>
    <row r="294" spans="1:20">
      <c r="A294" s="52">
        <v>282</v>
      </c>
      <c r="B294" s="18" t="s">
        <v>373</v>
      </c>
      <c r="C294" s="46"/>
      <c r="D294" s="46" t="s">
        <v>402</v>
      </c>
      <c r="E294" s="139"/>
      <c r="F294" s="144" t="s">
        <v>178</v>
      </c>
      <c r="G294" s="141">
        <v>4.4000000000000004</v>
      </c>
      <c r="H294" s="46"/>
      <c r="I294" s="75"/>
      <c r="J294" s="75"/>
      <c r="K294" s="75"/>
      <c r="L294" s="142">
        <f t="shared" si="52"/>
        <v>0</v>
      </c>
      <c r="M294" s="19">
        <v>240</v>
      </c>
      <c r="N294" s="20" t="b">
        <f t="shared" si="53"/>
        <v>0</v>
      </c>
      <c r="O294" s="20" t="b">
        <f t="shared" si="54"/>
        <v>0</v>
      </c>
      <c r="P294" s="20" t="b">
        <f t="shared" si="55"/>
        <v>0</v>
      </c>
      <c r="Q294" s="20">
        <f t="shared" si="56"/>
        <v>0</v>
      </c>
      <c r="R294" s="20">
        <f t="shared" si="57"/>
        <v>0</v>
      </c>
      <c r="S294" s="40">
        <f t="shared" si="58"/>
        <v>0</v>
      </c>
      <c r="T294" s="40">
        <f t="shared" si="59"/>
        <v>0</v>
      </c>
    </row>
    <row r="295" spans="1:20">
      <c r="A295" s="52">
        <v>283</v>
      </c>
      <c r="B295" s="18" t="s">
        <v>373</v>
      </c>
      <c r="C295" s="46"/>
      <c r="D295" s="46" t="s">
        <v>403</v>
      </c>
      <c r="E295" s="139"/>
      <c r="F295" s="144" t="s">
        <v>83</v>
      </c>
      <c r="G295" s="141">
        <v>11.56</v>
      </c>
      <c r="H295" s="46"/>
      <c r="I295" s="75"/>
      <c r="J295" s="75"/>
      <c r="K295" s="75"/>
      <c r="L295" s="142">
        <f t="shared" ref="L295:L314" si="60">G295*I295</f>
        <v>0</v>
      </c>
      <c r="M295" s="19">
        <v>240</v>
      </c>
      <c r="N295" s="20" t="b">
        <f t="shared" ref="N295:N314" si="61">IF(M295="",0,
IF($E295="A",(($G295*$I295)/$M295)*$N$4,
IF($E295="B",(($G295*$I295)/$M295)*$N$5,
IF($E295="K",(($G295*$I295)/$M295)*$N$6,
IF($E295="S",(($G295*$I295)/$M295)*$N$7,
IF($E295="F",(($G295*$I295)/$M295)*$N$8,
IF($E295="L",(($G295*$I295)/$M295)*$N$9,
IF($E295="T",(($G295*$I295)/$M295)*$N$10))))))))</f>
        <v>0</v>
      </c>
      <c r="O295" s="20" t="b">
        <f t="shared" ref="O295:O314" si="62">IF(M295="",0,
IF($E295="A",(($G295*$J295)/$M295)*$O$4,
IF($E295="B",(($G295*$J295)/$M295)*$O$5,
IF($E295="K",(($G295*$J295)/$M295)*$O$6,
IF($E295="S",(($G295*$J295)/$M295)*$O$7,
IF($E295="F",(($G295*$J295)/$M295)*$O$8,
IF($E295="L",(($G295*$J295)/$M295)*$O$9,
IF($E295="T",(($G295*$J295)/$M295)*$O$10))))))))</f>
        <v>0</v>
      </c>
      <c r="P295" s="20" t="b">
        <f t="shared" ref="P295:P314" si="63">IF(M295="",0,
IF($E295="A",(($G295*$K295)/$M295)*$P$4,
IF($E295="B",(($G295*$K295)/$M295)*$P$5,
IF($E295="K",(($G295*$K295)/$M295)*$P$6,
IF($E295="S",(($G295*$K295)/$M295)*$P$7,
IF($E295="F",(($G295*$K295)/$M295)*$P$8,
IF($E295="L",(($G295*$K295)/$M295)*$P$9,
IF($E295="T",(($G295*$K295)/$M295)*$P$10))))))))</f>
        <v>0</v>
      </c>
      <c r="Q295" s="20">
        <f t="shared" ref="Q295:Q314" si="64">SUM(N295:P295)</f>
        <v>0</v>
      </c>
      <c r="R295" s="20">
        <f t="shared" ref="R295:R314" si="65">Q295/12</f>
        <v>0</v>
      </c>
      <c r="S295" s="40">
        <f t="shared" ref="S295:S314" si="66">Q295*$S$6</f>
        <v>0</v>
      </c>
      <c r="T295" s="40">
        <f t="shared" ref="T295:T314" si="67">S295/12</f>
        <v>0</v>
      </c>
    </row>
    <row r="296" spans="1:20">
      <c r="A296" s="52">
        <v>284</v>
      </c>
      <c r="B296" s="18" t="s">
        <v>373</v>
      </c>
      <c r="C296" s="46"/>
      <c r="D296" s="46" t="s">
        <v>404</v>
      </c>
      <c r="E296" s="139"/>
      <c r="F296" s="144" t="s">
        <v>190</v>
      </c>
      <c r="G296" s="141">
        <v>17.41</v>
      </c>
      <c r="H296" s="46"/>
      <c r="I296" s="75"/>
      <c r="J296" s="75"/>
      <c r="K296" s="75"/>
      <c r="L296" s="142">
        <f t="shared" si="60"/>
        <v>0</v>
      </c>
      <c r="M296" s="19">
        <v>240</v>
      </c>
      <c r="N296" s="20" t="b">
        <f t="shared" si="61"/>
        <v>0</v>
      </c>
      <c r="O296" s="20" t="b">
        <f t="shared" si="62"/>
        <v>0</v>
      </c>
      <c r="P296" s="20" t="b">
        <f t="shared" si="63"/>
        <v>0</v>
      </c>
      <c r="Q296" s="20">
        <f t="shared" si="64"/>
        <v>0</v>
      </c>
      <c r="R296" s="20">
        <f t="shared" si="65"/>
        <v>0</v>
      </c>
      <c r="S296" s="40">
        <f t="shared" si="66"/>
        <v>0</v>
      </c>
      <c r="T296" s="40">
        <f t="shared" si="67"/>
        <v>0</v>
      </c>
    </row>
    <row r="297" spans="1:20" ht="13.8" thickBot="1">
      <c r="A297" s="159">
        <v>285</v>
      </c>
      <c r="B297" s="170" t="s">
        <v>373</v>
      </c>
      <c r="C297" s="161"/>
      <c r="D297" s="161" t="s">
        <v>405</v>
      </c>
      <c r="E297" s="162"/>
      <c r="F297" s="163" t="s">
        <v>187</v>
      </c>
      <c r="G297" s="164">
        <v>25.87</v>
      </c>
      <c r="H297" s="161"/>
      <c r="I297" s="165"/>
      <c r="J297" s="165"/>
      <c r="K297" s="165"/>
      <c r="L297" s="166">
        <f t="shared" si="60"/>
        <v>0</v>
      </c>
      <c r="M297" s="167">
        <v>240</v>
      </c>
      <c r="N297" s="168" t="b">
        <f t="shared" si="61"/>
        <v>0</v>
      </c>
      <c r="O297" s="168" t="b">
        <f t="shared" si="62"/>
        <v>0</v>
      </c>
      <c r="P297" s="168" t="b">
        <f t="shared" si="63"/>
        <v>0</v>
      </c>
      <c r="Q297" s="168">
        <f t="shared" si="64"/>
        <v>0</v>
      </c>
      <c r="R297" s="168">
        <f t="shared" si="65"/>
        <v>0</v>
      </c>
      <c r="S297" s="169">
        <f t="shared" si="66"/>
        <v>0</v>
      </c>
      <c r="T297" s="169">
        <f t="shared" si="67"/>
        <v>0</v>
      </c>
    </row>
    <row r="298" spans="1:20">
      <c r="A298" s="52">
        <v>286</v>
      </c>
      <c r="B298" s="18" t="s">
        <v>406</v>
      </c>
      <c r="C298" s="46"/>
      <c r="D298" s="46" t="s">
        <v>407</v>
      </c>
      <c r="E298" s="155"/>
      <c r="F298" s="156" t="s">
        <v>125</v>
      </c>
      <c r="G298" s="157">
        <v>23.04</v>
      </c>
      <c r="H298" s="46"/>
      <c r="I298" s="75"/>
      <c r="J298" s="75"/>
      <c r="K298" s="75"/>
      <c r="L298" s="158">
        <f t="shared" si="60"/>
        <v>0</v>
      </c>
      <c r="M298" s="19">
        <v>240</v>
      </c>
      <c r="N298" s="20" t="b">
        <f t="shared" si="61"/>
        <v>0</v>
      </c>
      <c r="O298" s="20" t="b">
        <f t="shared" si="62"/>
        <v>0</v>
      </c>
      <c r="P298" s="20" t="b">
        <f t="shared" si="63"/>
        <v>0</v>
      </c>
      <c r="Q298" s="20">
        <f t="shared" si="64"/>
        <v>0</v>
      </c>
      <c r="R298" s="20">
        <f t="shared" si="65"/>
        <v>0</v>
      </c>
      <c r="S298" s="40">
        <f t="shared" si="66"/>
        <v>0</v>
      </c>
      <c r="T298" s="40">
        <f t="shared" si="67"/>
        <v>0</v>
      </c>
    </row>
    <row r="299" spans="1:20">
      <c r="A299" s="52">
        <v>287</v>
      </c>
      <c r="B299" s="18" t="s">
        <v>406</v>
      </c>
      <c r="C299" s="46"/>
      <c r="D299" s="46" t="s">
        <v>408</v>
      </c>
      <c r="E299" s="139"/>
      <c r="F299" s="144" t="s">
        <v>125</v>
      </c>
      <c r="G299" s="141">
        <v>29.24</v>
      </c>
      <c r="H299" s="46"/>
      <c r="I299" s="75"/>
      <c r="J299" s="75"/>
      <c r="K299" s="75"/>
      <c r="L299" s="142">
        <f t="shared" si="60"/>
        <v>0</v>
      </c>
      <c r="M299" s="19">
        <v>240</v>
      </c>
      <c r="N299" s="20" t="b">
        <f t="shared" si="61"/>
        <v>0</v>
      </c>
      <c r="O299" s="20" t="b">
        <f t="shared" si="62"/>
        <v>0</v>
      </c>
      <c r="P299" s="20" t="b">
        <f t="shared" si="63"/>
        <v>0</v>
      </c>
      <c r="Q299" s="20">
        <f t="shared" si="64"/>
        <v>0</v>
      </c>
      <c r="R299" s="20">
        <f t="shared" si="65"/>
        <v>0</v>
      </c>
      <c r="S299" s="40">
        <f t="shared" si="66"/>
        <v>0</v>
      </c>
      <c r="T299" s="40">
        <f t="shared" si="67"/>
        <v>0</v>
      </c>
    </row>
    <row r="300" spans="1:20">
      <c r="A300" s="52">
        <v>288</v>
      </c>
      <c r="B300" s="18" t="s">
        <v>406</v>
      </c>
      <c r="C300" s="46"/>
      <c r="D300" s="46" t="s">
        <v>409</v>
      </c>
      <c r="E300" s="139"/>
      <c r="F300" s="144" t="s">
        <v>98</v>
      </c>
      <c r="G300" s="141">
        <v>30.09</v>
      </c>
      <c r="H300" s="46"/>
      <c r="I300" s="75"/>
      <c r="J300" s="75"/>
      <c r="K300" s="75"/>
      <c r="L300" s="142">
        <f t="shared" si="60"/>
        <v>0</v>
      </c>
      <c r="M300" s="19">
        <v>240</v>
      </c>
      <c r="N300" s="20" t="b">
        <f t="shared" si="61"/>
        <v>0</v>
      </c>
      <c r="O300" s="20" t="b">
        <f t="shared" si="62"/>
        <v>0</v>
      </c>
      <c r="P300" s="20" t="b">
        <f t="shared" si="63"/>
        <v>0</v>
      </c>
      <c r="Q300" s="20">
        <f t="shared" si="64"/>
        <v>0</v>
      </c>
      <c r="R300" s="20">
        <f t="shared" si="65"/>
        <v>0</v>
      </c>
      <c r="S300" s="40">
        <f t="shared" si="66"/>
        <v>0</v>
      </c>
      <c r="T300" s="40">
        <f t="shared" si="67"/>
        <v>0</v>
      </c>
    </row>
    <row r="301" spans="1:20">
      <c r="A301" s="52">
        <v>289</v>
      </c>
      <c r="B301" s="18" t="s">
        <v>406</v>
      </c>
      <c r="C301" s="46"/>
      <c r="D301" s="46" t="s">
        <v>410</v>
      </c>
      <c r="E301" s="139"/>
      <c r="F301" s="144" t="s">
        <v>125</v>
      </c>
      <c r="G301" s="141">
        <v>27.95</v>
      </c>
      <c r="H301" s="46"/>
      <c r="I301" s="75"/>
      <c r="J301" s="75"/>
      <c r="K301" s="75"/>
      <c r="L301" s="142">
        <f t="shared" si="60"/>
        <v>0</v>
      </c>
      <c r="M301" s="19">
        <v>240</v>
      </c>
      <c r="N301" s="20" t="b">
        <f t="shared" si="61"/>
        <v>0</v>
      </c>
      <c r="O301" s="20" t="b">
        <f t="shared" si="62"/>
        <v>0</v>
      </c>
      <c r="P301" s="20" t="b">
        <f t="shared" si="63"/>
        <v>0</v>
      </c>
      <c r="Q301" s="20">
        <f t="shared" si="64"/>
        <v>0</v>
      </c>
      <c r="R301" s="20">
        <f t="shared" si="65"/>
        <v>0</v>
      </c>
      <c r="S301" s="40">
        <f t="shared" si="66"/>
        <v>0</v>
      </c>
      <c r="T301" s="40">
        <f t="shared" si="67"/>
        <v>0</v>
      </c>
    </row>
    <row r="302" spans="1:20">
      <c r="A302" s="52">
        <v>290</v>
      </c>
      <c r="B302" s="18" t="s">
        <v>406</v>
      </c>
      <c r="C302" s="46"/>
      <c r="D302" s="46" t="s">
        <v>411</v>
      </c>
      <c r="E302" s="139"/>
      <c r="F302" s="144" t="s">
        <v>131</v>
      </c>
      <c r="G302" s="141">
        <v>7.57</v>
      </c>
      <c r="H302" s="46"/>
      <c r="I302" s="75"/>
      <c r="J302" s="75"/>
      <c r="K302" s="75"/>
      <c r="L302" s="142">
        <f t="shared" si="60"/>
        <v>0</v>
      </c>
      <c r="M302" s="19">
        <v>240</v>
      </c>
      <c r="N302" s="20" t="b">
        <f t="shared" si="61"/>
        <v>0</v>
      </c>
      <c r="O302" s="20" t="b">
        <f t="shared" si="62"/>
        <v>0</v>
      </c>
      <c r="P302" s="20" t="b">
        <f t="shared" si="63"/>
        <v>0</v>
      </c>
      <c r="Q302" s="20">
        <f t="shared" si="64"/>
        <v>0</v>
      </c>
      <c r="R302" s="20">
        <f t="shared" si="65"/>
        <v>0</v>
      </c>
      <c r="S302" s="40">
        <f t="shared" si="66"/>
        <v>0</v>
      </c>
      <c r="T302" s="40">
        <f t="shared" si="67"/>
        <v>0</v>
      </c>
    </row>
    <row r="303" spans="1:20">
      <c r="A303" s="52">
        <v>291</v>
      </c>
      <c r="B303" s="18" t="s">
        <v>406</v>
      </c>
      <c r="C303" s="46"/>
      <c r="D303" s="46" t="s">
        <v>412</v>
      </c>
      <c r="E303" s="139"/>
      <c r="F303" s="144" t="s">
        <v>415</v>
      </c>
      <c r="G303" s="141">
        <v>34.340000000000003</v>
      </c>
      <c r="H303" s="46"/>
      <c r="I303" s="75"/>
      <c r="J303" s="75"/>
      <c r="K303" s="75"/>
      <c r="L303" s="142">
        <f t="shared" si="60"/>
        <v>0</v>
      </c>
      <c r="M303" s="19">
        <v>240</v>
      </c>
      <c r="N303" s="20" t="b">
        <f t="shared" si="61"/>
        <v>0</v>
      </c>
      <c r="O303" s="20" t="b">
        <f t="shared" si="62"/>
        <v>0</v>
      </c>
      <c r="P303" s="20" t="b">
        <f t="shared" si="63"/>
        <v>0</v>
      </c>
      <c r="Q303" s="20">
        <f t="shared" si="64"/>
        <v>0</v>
      </c>
      <c r="R303" s="20">
        <f t="shared" si="65"/>
        <v>0</v>
      </c>
      <c r="S303" s="40">
        <f t="shared" si="66"/>
        <v>0</v>
      </c>
      <c r="T303" s="40">
        <f t="shared" si="67"/>
        <v>0</v>
      </c>
    </row>
    <row r="304" spans="1:20">
      <c r="A304" s="52">
        <v>292</v>
      </c>
      <c r="B304" s="18" t="s">
        <v>406</v>
      </c>
      <c r="C304" s="46"/>
      <c r="D304" s="46" t="s">
        <v>413</v>
      </c>
      <c r="E304" s="139"/>
      <c r="F304" s="144" t="s">
        <v>125</v>
      </c>
      <c r="G304" s="141">
        <v>27.18</v>
      </c>
      <c r="H304" s="46"/>
      <c r="I304" s="75"/>
      <c r="J304" s="75"/>
      <c r="K304" s="75"/>
      <c r="L304" s="142">
        <f t="shared" si="60"/>
        <v>0</v>
      </c>
      <c r="M304" s="19">
        <v>240</v>
      </c>
      <c r="N304" s="20" t="b">
        <f t="shared" si="61"/>
        <v>0</v>
      </c>
      <c r="O304" s="20" t="b">
        <f t="shared" si="62"/>
        <v>0</v>
      </c>
      <c r="P304" s="20" t="b">
        <f t="shared" si="63"/>
        <v>0</v>
      </c>
      <c r="Q304" s="20">
        <f t="shared" si="64"/>
        <v>0</v>
      </c>
      <c r="R304" s="20">
        <f t="shared" si="65"/>
        <v>0</v>
      </c>
      <c r="S304" s="40">
        <f t="shared" si="66"/>
        <v>0</v>
      </c>
      <c r="T304" s="40">
        <f t="shared" si="67"/>
        <v>0</v>
      </c>
    </row>
    <row r="305" spans="1:20">
      <c r="A305" s="52">
        <v>293</v>
      </c>
      <c r="B305" s="18" t="s">
        <v>406</v>
      </c>
      <c r="C305" s="46"/>
      <c r="D305" s="46" t="s">
        <v>414</v>
      </c>
      <c r="E305" s="139"/>
      <c r="F305" s="144" t="s">
        <v>416</v>
      </c>
      <c r="G305" s="141">
        <v>9.7200000000000006</v>
      </c>
      <c r="H305" s="46"/>
      <c r="I305" s="75"/>
      <c r="J305" s="75"/>
      <c r="K305" s="75"/>
      <c r="L305" s="142">
        <f t="shared" si="60"/>
        <v>0</v>
      </c>
      <c r="M305" s="19">
        <v>240</v>
      </c>
      <c r="N305" s="20" t="b">
        <f t="shared" si="61"/>
        <v>0</v>
      </c>
      <c r="O305" s="20" t="b">
        <f t="shared" si="62"/>
        <v>0</v>
      </c>
      <c r="P305" s="20" t="b">
        <f t="shared" si="63"/>
        <v>0</v>
      </c>
      <c r="Q305" s="20">
        <f t="shared" si="64"/>
        <v>0</v>
      </c>
      <c r="R305" s="20">
        <f t="shared" si="65"/>
        <v>0</v>
      </c>
      <c r="S305" s="40">
        <f t="shared" si="66"/>
        <v>0</v>
      </c>
      <c r="T305" s="40">
        <f t="shared" si="67"/>
        <v>0</v>
      </c>
    </row>
    <row r="306" spans="1:20">
      <c r="A306" s="52">
        <v>294</v>
      </c>
      <c r="B306" s="18" t="s">
        <v>406</v>
      </c>
      <c r="C306" s="46"/>
      <c r="D306" s="46" t="s">
        <v>417</v>
      </c>
      <c r="E306" s="139"/>
      <c r="F306" s="144" t="s">
        <v>83</v>
      </c>
      <c r="G306" s="141">
        <v>55.99</v>
      </c>
      <c r="H306" s="46"/>
      <c r="I306" s="75"/>
      <c r="J306" s="75"/>
      <c r="K306" s="75"/>
      <c r="L306" s="142">
        <f t="shared" si="60"/>
        <v>0</v>
      </c>
      <c r="M306" s="19">
        <v>240</v>
      </c>
      <c r="N306" s="20" t="b">
        <f t="shared" si="61"/>
        <v>0</v>
      </c>
      <c r="O306" s="20" t="b">
        <f t="shared" si="62"/>
        <v>0</v>
      </c>
      <c r="P306" s="20" t="b">
        <f t="shared" si="63"/>
        <v>0</v>
      </c>
      <c r="Q306" s="20">
        <f t="shared" si="64"/>
        <v>0</v>
      </c>
      <c r="R306" s="20">
        <f t="shared" si="65"/>
        <v>0</v>
      </c>
      <c r="S306" s="40">
        <f t="shared" si="66"/>
        <v>0</v>
      </c>
      <c r="T306" s="40">
        <f t="shared" si="67"/>
        <v>0</v>
      </c>
    </row>
    <row r="307" spans="1:20">
      <c r="A307" s="52">
        <v>295</v>
      </c>
      <c r="B307" s="18" t="s">
        <v>406</v>
      </c>
      <c r="C307" s="46"/>
      <c r="D307" s="46" t="s">
        <v>419</v>
      </c>
      <c r="E307" s="139"/>
      <c r="F307" s="144" t="s">
        <v>111</v>
      </c>
      <c r="G307" s="141">
        <v>4.95</v>
      </c>
      <c r="H307" s="46"/>
      <c r="I307" s="75"/>
      <c r="J307" s="75"/>
      <c r="K307" s="75"/>
      <c r="L307" s="142">
        <f t="shared" si="60"/>
        <v>0</v>
      </c>
      <c r="M307" s="19">
        <v>240</v>
      </c>
      <c r="N307" s="20" t="b">
        <f t="shared" si="61"/>
        <v>0</v>
      </c>
      <c r="O307" s="20" t="b">
        <f t="shared" si="62"/>
        <v>0</v>
      </c>
      <c r="P307" s="20" t="b">
        <f t="shared" si="63"/>
        <v>0</v>
      </c>
      <c r="Q307" s="20">
        <f t="shared" si="64"/>
        <v>0</v>
      </c>
      <c r="R307" s="20">
        <f t="shared" si="65"/>
        <v>0</v>
      </c>
      <c r="S307" s="40">
        <f t="shared" si="66"/>
        <v>0</v>
      </c>
      <c r="T307" s="40">
        <f t="shared" si="67"/>
        <v>0</v>
      </c>
    </row>
    <row r="308" spans="1:20">
      <c r="A308" s="52">
        <v>296</v>
      </c>
      <c r="B308" s="18" t="s">
        <v>406</v>
      </c>
      <c r="C308" s="46"/>
      <c r="D308" s="46" t="s">
        <v>420</v>
      </c>
      <c r="E308" s="139"/>
      <c r="F308" s="144" t="s">
        <v>162</v>
      </c>
      <c r="G308" s="141">
        <v>7.37</v>
      </c>
      <c r="H308" s="46"/>
      <c r="I308" s="75"/>
      <c r="J308" s="75"/>
      <c r="K308" s="75"/>
      <c r="L308" s="142">
        <f t="shared" si="60"/>
        <v>0</v>
      </c>
      <c r="M308" s="19">
        <v>240</v>
      </c>
      <c r="N308" s="20" t="b">
        <f t="shared" si="61"/>
        <v>0</v>
      </c>
      <c r="O308" s="20" t="b">
        <f t="shared" si="62"/>
        <v>0</v>
      </c>
      <c r="P308" s="20" t="b">
        <f t="shared" si="63"/>
        <v>0</v>
      </c>
      <c r="Q308" s="20">
        <f t="shared" si="64"/>
        <v>0</v>
      </c>
      <c r="R308" s="20">
        <f t="shared" si="65"/>
        <v>0</v>
      </c>
      <c r="S308" s="40">
        <f t="shared" si="66"/>
        <v>0</v>
      </c>
      <c r="T308" s="40">
        <f t="shared" si="67"/>
        <v>0</v>
      </c>
    </row>
    <row r="309" spans="1:20">
      <c r="A309" s="52">
        <v>297</v>
      </c>
      <c r="B309" s="18" t="s">
        <v>406</v>
      </c>
      <c r="C309" s="46"/>
      <c r="D309" s="46" t="s">
        <v>421</v>
      </c>
      <c r="E309" s="139"/>
      <c r="F309" s="144" t="s">
        <v>186</v>
      </c>
      <c r="G309" s="141">
        <v>6.58</v>
      </c>
      <c r="H309" s="46"/>
      <c r="I309" s="75"/>
      <c r="J309" s="75"/>
      <c r="K309" s="75"/>
      <c r="L309" s="142">
        <f t="shared" si="60"/>
        <v>0</v>
      </c>
      <c r="M309" s="19">
        <v>240</v>
      </c>
      <c r="N309" s="20" t="b">
        <f t="shared" si="61"/>
        <v>0</v>
      </c>
      <c r="O309" s="20" t="b">
        <f t="shared" si="62"/>
        <v>0</v>
      </c>
      <c r="P309" s="20" t="b">
        <f t="shared" si="63"/>
        <v>0</v>
      </c>
      <c r="Q309" s="20">
        <f t="shared" si="64"/>
        <v>0</v>
      </c>
      <c r="R309" s="20">
        <f t="shared" si="65"/>
        <v>0</v>
      </c>
      <c r="S309" s="40">
        <f t="shared" si="66"/>
        <v>0</v>
      </c>
      <c r="T309" s="40">
        <f t="shared" si="67"/>
        <v>0</v>
      </c>
    </row>
    <row r="310" spans="1:20">
      <c r="A310" s="52">
        <v>298</v>
      </c>
      <c r="B310" s="18" t="s">
        <v>406</v>
      </c>
      <c r="C310" s="46"/>
      <c r="D310" s="46" t="s">
        <v>422</v>
      </c>
      <c r="E310" s="139"/>
      <c r="F310" s="144" t="s">
        <v>182</v>
      </c>
      <c r="G310" s="141">
        <v>4.9000000000000004</v>
      </c>
      <c r="H310" s="46"/>
      <c r="I310" s="75"/>
      <c r="J310" s="75"/>
      <c r="K310" s="75"/>
      <c r="L310" s="142">
        <f t="shared" si="60"/>
        <v>0</v>
      </c>
      <c r="M310" s="19">
        <v>240</v>
      </c>
      <c r="N310" s="20" t="b">
        <f t="shared" si="61"/>
        <v>0</v>
      </c>
      <c r="O310" s="20" t="b">
        <f t="shared" si="62"/>
        <v>0</v>
      </c>
      <c r="P310" s="20" t="b">
        <f t="shared" si="63"/>
        <v>0</v>
      </c>
      <c r="Q310" s="20">
        <f t="shared" si="64"/>
        <v>0</v>
      </c>
      <c r="R310" s="20">
        <f t="shared" si="65"/>
        <v>0</v>
      </c>
      <c r="S310" s="40">
        <f t="shared" si="66"/>
        <v>0</v>
      </c>
      <c r="T310" s="40">
        <f t="shared" si="67"/>
        <v>0</v>
      </c>
    </row>
    <row r="311" spans="1:20">
      <c r="A311" s="52">
        <v>299</v>
      </c>
      <c r="B311" s="18" t="s">
        <v>406</v>
      </c>
      <c r="C311" s="46"/>
      <c r="D311" s="46" t="s">
        <v>423</v>
      </c>
      <c r="E311" s="139"/>
      <c r="F311" s="144" t="s">
        <v>418</v>
      </c>
      <c r="G311" s="141">
        <v>12.97</v>
      </c>
      <c r="H311" s="46"/>
      <c r="I311" s="75"/>
      <c r="J311" s="75"/>
      <c r="K311" s="75"/>
      <c r="L311" s="142">
        <f t="shared" si="60"/>
        <v>0</v>
      </c>
      <c r="M311" s="19">
        <v>240</v>
      </c>
      <c r="N311" s="20" t="b">
        <f t="shared" si="61"/>
        <v>0</v>
      </c>
      <c r="O311" s="20" t="b">
        <f t="shared" si="62"/>
        <v>0</v>
      </c>
      <c r="P311" s="20" t="b">
        <f t="shared" si="63"/>
        <v>0</v>
      </c>
      <c r="Q311" s="20">
        <f t="shared" si="64"/>
        <v>0</v>
      </c>
      <c r="R311" s="20">
        <f t="shared" si="65"/>
        <v>0</v>
      </c>
      <c r="S311" s="40">
        <f t="shared" si="66"/>
        <v>0</v>
      </c>
      <c r="T311" s="40">
        <f t="shared" si="67"/>
        <v>0</v>
      </c>
    </row>
    <row r="312" spans="1:20">
      <c r="A312" s="52">
        <v>300</v>
      </c>
      <c r="B312" s="18" t="s">
        <v>406</v>
      </c>
      <c r="C312" s="46"/>
      <c r="D312" s="46" t="s">
        <v>424</v>
      </c>
      <c r="E312" s="139"/>
      <c r="F312" s="144" t="s">
        <v>187</v>
      </c>
      <c r="G312" s="141">
        <v>23.19</v>
      </c>
      <c r="H312" s="46"/>
      <c r="I312" s="75"/>
      <c r="J312" s="75"/>
      <c r="K312" s="75"/>
      <c r="L312" s="142">
        <f t="shared" si="60"/>
        <v>0</v>
      </c>
      <c r="M312" s="19">
        <v>240</v>
      </c>
      <c r="N312" s="20" t="b">
        <f t="shared" si="61"/>
        <v>0</v>
      </c>
      <c r="O312" s="20" t="b">
        <f t="shared" si="62"/>
        <v>0</v>
      </c>
      <c r="P312" s="20" t="b">
        <f t="shared" si="63"/>
        <v>0</v>
      </c>
      <c r="Q312" s="20">
        <f t="shared" si="64"/>
        <v>0</v>
      </c>
      <c r="R312" s="20">
        <f t="shared" si="65"/>
        <v>0</v>
      </c>
      <c r="S312" s="40">
        <f t="shared" si="66"/>
        <v>0</v>
      </c>
      <c r="T312" s="40">
        <f t="shared" si="67"/>
        <v>0</v>
      </c>
    </row>
    <row r="313" spans="1:20">
      <c r="A313" s="52">
        <v>301</v>
      </c>
      <c r="B313" s="18" t="s">
        <v>406</v>
      </c>
      <c r="C313" s="46"/>
      <c r="D313" s="46" t="s">
        <v>425</v>
      </c>
      <c r="E313" s="139"/>
      <c r="F313" s="144" t="s">
        <v>427</v>
      </c>
      <c r="G313" s="141">
        <v>131.05000000000001</v>
      </c>
      <c r="H313" s="46"/>
      <c r="I313" s="75"/>
      <c r="J313" s="75"/>
      <c r="K313" s="75"/>
      <c r="L313" s="142">
        <f t="shared" si="60"/>
        <v>0</v>
      </c>
      <c r="M313" s="19">
        <v>240</v>
      </c>
      <c r="N313" s="20" t="b">
        <f t="shared" si="61"/>
        <v>0</v>
      </c>
      <c r="O313" s="20" t="b">
        <f t="shared" si="62"/>
        <v>0</v>
      </c>
      <c r="P313" s="20" t="b">
        <f t="shared" si="63"/>
        <v>0</v>
      </c>
      <c r="Q313" s="20">
        <f t="shared" si="64"/>
        <v>0</v>
      </c>
      <c r="R313" s="20">
        <f t="shared" si="65"/>
        <v>0</v>
      </c>
      <c r="S313" s="40">
        <f t="shared" si="66"/>
        <v>0</v>
      </c>
      <c r="T313" s="40">
        <f t="shared" si="67"/>
        <v>0</v>
      </c>
    </row>
    <row r="314" spans="1:20">
      <c r="A314" s="52">
        <v>302</v>
      </c>
      <c r="B314" s="18" t="s">
        <v>406</v>
      </c>
      <c r="C314" s="46"/>
      <c r="D314" s="46" t="s">
        <v>426</v>
      </c>
      <c r="E314" s="139"/>
      <c r="F314" s="144" t="s">
        <v>427</v>
      </c>
      <c r="G314" s="141">
        <v>138.15</v>
      </c>
      <c r="H314" s="46"/>
      <c r="I314" s="75"/>
      <c r="J314" s="75"/>
      <c r="K314" s="75"/>
      <c r="L314" s="142">
        <f t="shared" si="60"/>
        <v>0</v>
      </c>
      <c r="M314" s="19">
        <v>240</v>
      </c>
      <c r="N314" s="20" t="b">
        <f t="shared" si="61"/>
        <v>0</v>
      </c>
      <c r="O314" s="20" t="b">
        <f t="shared" si="62"/>
        <v>0</v>
      </c>
      <c r="P314" s="20" t="b">
        <f t="shared" si="63"/>
        <v>0</v>
      </c>
      <c r="Q314" s="20">
        <f t="shared" si="64"/>
        <v>0</v>
      </c>
      <c r="R314" s="20">
        <f t="shared" si="65"/>
        <v>0</v>
      </c>
      <c r="S314" s="40">
        <f t="shared" si="66"/>
        <v>0</v>
      </c>
      <c r="T314" s="40">
        <f t="shared" si="67"/>
        <v>0</v>
      </c>
    </row>
  </sheetData>
  <sheetProtection autoFilter="0"/>
  <autoFilter ref="A12:T168" xr:uid="{00000000-0009-0000-0000-00000B000000}"/>
  <sortState xmlns:xlrd2="http://schemas.microsoft.com/office/spreadsheetml/2017/richdata2" ref="D14:H51">
    <sortCondition ref="D14"/>
  </sortState>
  <customSheetViews>
    <customSheetView guid="{44015C3F-0346-4FA0-8F5C-815CDAD99394}" zeroValues="0" fitToPage="1" showAutoFilter="1" hiddenColumns="1" topLeftCell="H971">
      <selection activeCell="W1010" sqref="W1010"/>
      <pageMargins left="0.27559055118110237" right="0.23622047244094491" top="0.39370078740157483" bottom="0.47244094488188981" header="0.15748031496062992" footer="0.11811023622047245"/>
      <pageSetup paperSize="9" scale="80" fitToHeight="0" orientation="landscape" horizontalDpi="360" verticalDpi="360" r:id="rId1"/>
      <headerFooter alignWithMargins="0">
        <oddFooter>&amp;L&amp;F
&amp;C&amp;A&amp;RSeite &amp;P</oddFooter>
      </headerFooter>
      <autoFilter ref="A12:U133" xr:uid="{5600F1E3-BE93-4E38-B959-806836E4A4F6}"/>
    </customSheetView>
  </customSheetViews>
  <mergeCells count="11">
    <mergeCell ref="D1:K1"/>
    <mergeCell ref="M1:N1"/>
    <mergeCell ref="V7:V8"/>
    <mergeCell ref="A8:C10"/>
    <mergeCell ref="F8:G10"/>
    <mergeCell ref="S6:T6"/>
    <mergeCell ref="V9:V10"/>
    <mergeCell ref="D2:K4"/>
    <mergeCell ref="D5:K7"/>
    <mergeCell ref="A6:C6"/>
    <mergeCell ref="A3:B3"/>
  </mergeCells>
  <conditionalFormatting sqref="Q4:Q10">
    <cfRule type="cellIs" dxfId="3" priority="1" stopIfTrue="1" operator="equal">
      <formula>1</formula>
    </cfRule>
    <cfRule type="cellIs" dxfId="2" priority="2" stopIfTrue="1" operator="notEqual">
      <formula>1</formula>
    </cfRule>
  </conditionalFormatting>
  <hyperlinks>
    <hyperlink ref="V4" location="Angebotsgesamtübersicht!A1" display="zur Angebotsgesamtübersicht" xr:uid="{00000000-0004-0000-0B00-000000000000}"/>
    <hyperlink ref="V5" location="Leistungsbeschreibung!A1" display="zur Leistungsbeschreibung" xr:uid="{00000000-0004-0000-0B00-000001000000}"/>
    <hyperlink ref="V3" location="Übersicht!A1" display="zur Gesamtübersicht" xr:uid="{00000000-0004-0000-0B00-000002000000}"/>
    <hyperlink ref="V6" location="Legende!A1" display="zur Legende" xr:uid="{00000000-0004-0000-0B00-000003000000}"/>
    <hyperlink ref="V7" location="'Kalk StdVerrWest'!A1" display="zur Kalkulation Std.verr.satz" xr:uid="{00000000-0004-0000-0B00-000004000000}"/>
  </hyperlinks>
  <pageMargins left="0.27559055118110237" right="0.23622047244094491" top="0.39370078740157483" bottom="0.47244094488188981" header="0.15748031496062992" footer="0.11811023622047245"/>
  <pageSetup paperSize="9" scale="78" fitToHeight="0" orientation="landscape" horizontalDpi="360" verticalDpi="360" r:id="rId2"/>
  <headerFooter alignWithMargins="0">
    <oddFooter>&amp;L&amp;F
&amp;C&amp;A&amp;RSeite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tabColor indexed="42"/>
  </sheetPr>
  <dimension ref="A1:Y142"/>
  <sheetViews>
    <sheetView showZeros="0" zoomScaleNormal="100" zoomScaleSheetLayoutView="50" workbookViewId="0">
      <selection activeCell="B14" sqref="B14:L141"/>
    </sheetView>
  </sheetViews>
  <sheetFormatPr baseColWidth="10" defaultColWidth="11.44140625" defaultRowHeight="13.2"/>
  <cols>
    <col min="1" max="1" width="5" style="154" customWidth="1"/>
    <col min="2" max="2" width="6.6640625" style="154" customWidth="1"/>
    <col min="3" max="3" width="6.6640625" style="154" hidden="1" customWidth="1"/>
    <col min="4" max="4" width="12.5546875" style="154" customWidth="1"/>
    <col min="5" max="5" width="7.33203125" style="154" hidden="1" customWidth="1"/>
    <col min="6" max="6" width="7.33203125" style="154" customWidth="1"/>
    <col min="7" max="7" width="23" style="154" customWidth="1"/>
    <col min="8" max="8" width="10" style="154" customWidth="1"/>
    <col min="9" max="9" width="8" style="154" customWidth="1"/>
    <col min="10" max="10" width="6.88671875" style="154" customWidth="1"/>
    <col min="11" max="11" width="6.6640625" style="154" customWidth="1"/>
    <col min="12" max="12" width="6.33203125" style="154" customWidth="1"/>
    <col min="13" max="13" width="12.109375" style="154" customWidth="1"/>
    <col min="14" max="14" width="6.109375" style="154" customWidth="1"/>
    <col min="15" max="15" width="7.109375" style="154" customWidth="1"/>
    <col min="16" max="16" width="7.33203125" style="154" customWidth="1"/>
    <col min="17" max="17" width="6.44140625" style="154" customWidth="1"/>
    <col min="18" max="18" width="9.5546875" style="154" customWidth="1"/>
    <col min="19" max="19" width="11" style="154" customWidth="1"/>
    <col min="20" max="20" width="10.33203125" style="154" customWidth="1"/>
    <col min="21" max="21" width="10" style="154" customWidth="1"/>
    <col min="22" max="22" width="2.109375" style="154" customWidth="1"/>
    <col min="23" max="23" width="28.88671875" style="154" customWidth="1"/>
    <col min="24" max="24" width="1.109375" style="154" customWidth="1"/>
    <col min="25" max="25" width="16.44140625" style="154" bestFit="1" customWidth="1"/>
    <col min="26" max="38" width="11.44140625" style="154"/>
    <col min="39" max="39" width="11" style="154" customWidth="1"/>
    <col min="40" max="40" width="11.44140625" style="154" customWidth="1"/>
    <col min="41" max="41" width="11.44140625" style="154"/>
    <col min="42" max="42" width="11.44140625" style="154" customWidth="1"/>
    <col min="43" max="16384" width="11.44140625" style="154"/>
  </cols>
  <sheetData>
    <row r="1" spans="1:25" ht="40.5" customHeight="1">
      <c r="A1" s="47" t="s">
        <v>27</v>
      </c>
      <c r="B1" s="2"/>
      <c r="C1" s="3"/>
      <c r="D1" s="726" t="e">
        <f>#REF!</f>
        <v>#REF!</v>
      </c>
      <c r="E1" s="727"/>
      <c r="F1" s="727"/>
      <c r="G1" s="727"/>
      <c r="H1" s="727"/>
      <c r="I1" s="727"/>
      <c r="J1" s="727"/>
      <c r="K1" s="727"/>
      <c r="L1" s="728"/>
      <c r="M1" s="71" t="s">
        <v>19</v>
      </c>
      <c r="N1" s="729" t="e">
        <f>#REF!</f>
        <v>#REF!</v>
      </c>
      <c r="O1" s="730"/>
      <c r="P1" s="68" t="s">
        <v>22</v>
      </c>
      <c r="Q1" s="69"/>
      <c r="R1" s="70"/>
      <c r="S1" s="70"/>
      <c r="T1" s="94"/>
      <c r="U1" s="95"/>
      <c r="W1" s="90" t="s">
        <v>0</v>
      </c>
      <c r="X1" s="96"/>
      <c r="Y1" s="96"/>
    </row>
    <row r="2" spans="1:25" ht="23.25" customHeight="1" thickBot="1">
      <c r="A2" s="97"/>
      <c r="B2" s="98"/>
      <c r="C2" s="99"/>
      <c r="D2" s="741" t="e">
        <f>#REF!</f>
        <v>#REF!</v>
      </c>
      <c r="E2" s="742"/>
      <c r="F2" s="742"/>
      <c r="G2" s="742"/>
      <c r="H2" s="742"/>
      <c r="I2" s="742"/>
      <c r="J2" s="742"/>
      <c r="K2" s="742"/>
      <c r="L2" s="743"/>
      <c r="M2" s="100"/>
      <c r="N2" s="101" t="s">
        <v>7</v>
      </c>
      <c r="O2" s="102"/>
      <c r="P2" s="103"/>
      <c r="Q2" s="104"/>
      <c r="R2" s="57" t="s">
        <v>29</v>
      </c>
      <c r="S2" s="105"/>
      <c r="T2" s="106" t="s">
        <v>62</v>
      </c>
      <c r="U2" s="107"/>
      <c r="W2" s="91" t="s">
        <v>4</v>
      </c>
    </row>
    <row r="3" spans="1:25" ht="13.5" customHeight="1" thickBot="1">
      <c r="A3" s="48" t="s">
        <v>52</v>
      </c>
      <c r="B3" s="108"/>
      <c r="C3" s="10"/>
      <c r="D3" s="744"/>
      <c r="E3" s="745"/>
      <c r="F3" s="745"/>
      <c r="G3" s="745"/>
      <c r="H3" s="745"/>
      <c r="I3" s="745"/>
      <c r="J3" s="745"/>
      <c r="K3" s="745"/>
      <c r="L3" s="746"/>
      <c r="M3" s="109"/>
      <c r="N3" s="110" t="s">
        <v>64</v>
      </c>
      <c r="O3" s="8" t="s">
        <v>32</v>
      </c>
      <c r="P3" s="9" t="s">
        <v>33</v>
      </c>
      <c r="Q3" s="29" t="s">
        <v>34</v>
      </c>
      <c r="R3" s="53">
        <f>IF($R13=0,0,
IF($M13=0,0,M13/R13))</f>
        <v>0</v>
      </c>
      <c r="S3" s="111"/>
      <c r="T3" s="56" t="s">
        <v>57</v>
      </c>
      <c r="U3" s="55" t="s">
        <v>58</v>
      </c>
      <c r="W3" s="92" t="s">
        <v>3</v>
      </c>
      <c r="Y3" s="112"/>
    </row>
    <row r="4" spans="1:25" ht="13.5" customHeight="1" thickBot="1">
      <c r="A4" s="49"/>
      <c r="B4" s="30"/>
      <c r="C4" s="31"/>
      <c r="D4" s="747"/>
      <c r="E4" s="748"/>
      <c r="F4" s="748"/>
      <c r="G4" s="748"/>
      <c r="H4" s="748"/>
      <c r="I4" s="748"/>
      <c r="J4" s="748"/>
      <c r="K4" s="748"/>
      <c r="L4" s="749"/>
      <c r="M4" s="113"/>
      <c r="N4" s="32" t="s">
        <v>8</v>
      </c>
      <c r="O4" s="11">
        <v>1</v>
      </c>
      <c r="P4" s="11">
        <v>0</v>
      </c>
      <c r="Q4" s="11">
        <v>0</v>
      </c>
      <c r="R4" s="114">
        <f>SUM(O4:Q4)</f>
        <v>1</v>
      </c>
      <c r="S4" s="115" t="s">
        <v>63</v>
      </c>
      <c r="T4" s="64">
        <v>9.31</v>
      </c>
      <c r="U4" s="66"/>
      <c r="W4" s="92" t="s">
        <v>1</v>
      </c>
      <c r="Y4" s="116"/>
    </row>
    <row r="5" spans="1:25" ht="12.75" customHeight="1" thickBot="1">
      <c r="A5" s="50"/>
      <c r="B5" s="33"/>
      <c r="C5" s="10"/>
      <c r="D5" s="951" t="e">
        <f>#REF!</f>
        <v>#REF!</v>
      </c>
      <c r="E5" s="952"/>
      <c r="F5" s="952"/>
      <c r="G5" s="952"/>
      <c r="H5" s="952"/>
      <c r="I5" s="952"/>
      <c r="J5" s="952"/>
      <c r="K5" s="952"/>
      <c r="L5" s="953"/>
      <c r="M5" s="35"/>
      <c r="N5" s="32" t="s">
        <v>9</v>
      </c>
      <c r="O5" s="11">
        <v>0.5</v>
      </c>
      <c r="P5" s="11">
        <v>0.4</v>
      </c>
      <c r="Q5" s="11">
        <v>0.1</v>
      </c>
      <c r="R5" s="114">
        <f t="shared" ref="R5:R10" si="0">SUM(O5:Q5)</f>
        <v>1</v>
      </c>
      <c r="S5" s="117"/>
      <c r="T5" s="65"/>
      <c r="U5" s="67"/>
      <c r="W5" s="93" t="s">
        <v>2</v>
      </c>
      <c r="Y5" s="44"/>
    </row>
    <row r="6" spans="1:25" ht="15" customHeight="1" thickBot="1">
      <c r="A6" s="957" t="s">
        <v>60</v>
      </c>
      <c r="B6" s="958"/>
      <c r="C6" s="959"/>
      <c r="D6" s="733"/>
      <c r="E6" s="734"/>
      <c r="F6" s="734"/>
      <c r="G6" s="734"/>
      <c r="H6" s="734"/>
      <c r="I6" s="734"/>
      <c r="J6" s="734"/>
      <c r="K6" s="734"/>
      <c r="L6" s="735"/>
      <c r="M6" s="36"/>
      <c r="N6" s="32" t="s">
        <v>11</v>
      </c>
      <c r="O6" s="11">
        <v>0.6</v>
      </c>
      <c r="P6" s="11">
        <v>0.3</v>
      </c>
      <c r="Q6" s="11">
        <v>0.1</v>
      </c>
      <c r="R6" s="114">
        <f t="shared" si="0"/>
        <v>0.99999999999999989</v>
      </c>
      <c r="S6" s="63" t="s">
        <v>23</v>
      </c>
      <c r="T6" s="739"/>
      <c r="U6" s="740"/>
      <c r="W6" s="92" t="s">
        <v>5</v>
      </c>
    </row>
    <row r="7" spans="1:25" ht="12.75" customHeight="1">
      <c r="A7" s="153"/>
      <c r="B7" s="118"/>
      <c r="C7" s="10"/>
      <c r="D7" s="954"/>
      <c r="E7" s="955"/>
      <c r="F7" s="955"/>
      <c r="G7" s="955"/>
      <c r="H7" s="955"/>
      <c r="I7" s="955"/>
      <c r="J7" s="955"/>
      <c r="K7" s="955"/>
      <c r="L7" s="956"/>
      <c r="M7" s="76" t="s">
        <v>28</v>
      </c>
      <c r="N7" s="32" t="s">
        <v>12</v>
      </c>
      <c r="O7" s="11">
        <v>0.4</v>
      </c>
      <c r="P7" s="11">
        <v>0.5</v>
      </c>
      <c r="Q7" s="11">
        <v>0.1</v>
      </c>
      <c r="R7" s="119">
        <f t="shared" si="0"/>
        <v>1</v>
      </c>
      <c r="S7" s="120"/>
      <c r="T7" s="120"/>
      <c r="U7" s="121"/>
      <c r="W7" s="736" t="s">
        <v>6</v>
      </c>
    </row>
    <row r="8" spans="1:25" ht="13.8" thickBot="1">
      <c r="A8" s="750" t="s">
        <v>21</v>
      </c>
      <c r="B8" s="750"/>
      <c r="C8" s="750"/>
      <c r="D8" s="122"/>
      <c r="E8" s="123"/>
      <c r="F8" s="124"/>
      <c r="G8" s="950" t="e">
        <f>#REF!</f>
        <v>#REF!</v>
      </c>
      <c r="H8" s="950"/>
      <c r="I8" s="51" t="s">
        <v>31</v>
      </c>
      <c r="J8" s="6" t="s">
        <v>66</v>
      </c>
      <c r="K8" s="4"/>
      <c r="L8" s="7"/>
      <c r="M8" s="38">
        <f ca="1">TODAY()</f>
        <v>46191</v>
      </c>
      <c r="N8" s="32" t="s">
        <v>10</v>
      </c>
      <c r="O8" s="11">
        <v>0.7</v>
      </c>
      <c r="P8" s="11">
        <v>0.25</v>
      </c>
      <c r="Q8" s="11">
        <v>0.05</v>
      </c>
      <c r="R8" s="125">
        <f t="shared" si="0"/>
        <v>1</v>
      </c>
      <c r="S8" s="120"/>
      <c r="T8" s="120"/>
      <c r="U8" s="126"/>
      <c r="W8" s="737"/>
    </row>
    <row r="9" spans="1:25">
      <c r="A9" s="750"/>
      <c r="B9" s="750"/>
      <c r="C9" s="750"/>
      <c r="D9" s="127" t="e">
        <f>#REF!</f>
        <v>#REF!</v>
      </c>
      <c r="E9" s="128"/>
      <c r="F9" s="129"/>
      <c r="G9" s="950"/>
      <c r="H9" s="950"/>
      <c r="I9" s="34"/>
      <c r="J9" s="34"/>
      <c r="K9" s="34"/>
      <c r="L9" s="37"/>
      <c r="M9" s="35"/>
      <c r="N9" s="39" t="s">
        <v>13</v>
      </c>
      <c r="O9" s="11">
        <v>0.6</v>
      </c>
      <c r="P9" s="11">
        <v>0.3</v>
      </c>
      <c r="Q9" s="11">
        <v>0.1</v>
      </c>
      <c r="R9" s="114">
        <f t="shared" si="0"/>
        <v>0.99999999999999989</v>
      </c>
      <c r="S9" s="130"/>
      <c r="T9" s="73" t="s">
        <v>30</v>
      </c>
      <c r="U9" s="74"/>
      <c r="W9" s="738"/>
    </row>
    <row r="10" spans="1:25">
      <c r="A10" s="750"/>
      <c r="B10" s="750"/>
      <c r="C10" s="750"/>
      <c r="D10" s="131"/>
      <c r="E10" s="132"/>
      <c r="F10" s="133"/>
      <c r="G10" s="950"/>
      <c r="H10" s="950"/>
      <c r="I10" s="34"/>
      <c r="J10" s="34"/>
      <c r="K10" s="34"/>
      <c r="L10" s="37"/>
      <c r="M10" s="35"/>
      <c r="N10" s="39" t="s">
        <v>56</v>
      </c>
      <c r="O10" s="11">
        <v>0.85</v>
      </c>
      <c r="P10" s="11">
        <v>0.05</v>
      </c>
      <c r="Q10" s="11">
        <v>0.1</v>
      </c>
      <c r="R10" s="114">
        <f t="shared" si="0"/>
        <v>1</v>
      </c>
      <c r="S10" s="134"/>
      <c r="T10" s="59" t="s">
        <v>35</v>
      </c>
      <c r="U10" s="60"/>
      <c r="W10" s="738"/>
    </row>
    <row r="11" spans="1:25" ht="13.2" customHeight="1">
      <c r="A11" s="12" t="s">
        <v>36</v>
      </c>
      <c r="B11" s="1" t="s">
        <v>25</v>
      </c>
      <c r="C11" s="13" t="s">
        <v>14</v>
      </c>
      <c r="D11" s="13" t="s">
        <v>15</v>
      </c>
      <c r="E11" s="13" t="s">
        <v>59</v>
      </c>
      <c r="F11" s="135" t="s">
        <v>54</v>
      </c>
      <c r="G11" s="1" t="s">
        <v>37</v>
      </c>
      <c r="H11" s="13" t="s">
        <v>38</v>
      </c>
      <c r="I11" s="13" t="s">
        <v>32</v>
      </c>
      <c r="J11" s="5" t="s">
        <v>26</v>
      </c>
      <c r="K11" s="5"/>
      <c r="L11" s="14"/>
      <c r="M11" s="15" t="s">
        <v>39</v>
      </c>
      <c r="N11" s="16" t="s">
        <v>40</v>
      </c>
      <c r="O11" s="5" t="s">
        <v>53</v>
      </c>
      <c r="P11" s="5"/>
      <c r="Q11" s="5"/>
      <c r="R11" s="17" t="s">
        <v>24</v>
      </c>
      <c r="S11" s="54"/>
      <c r="T11" s="61" t="s">
        <v>20</v>
      </c>
      <c r="U11" s="62"/>
      <c r="W11" s="136"/>
    </row>
    <row r="12" spans="1:25" ht="24.75" customHeight="1">
      <c r="A12" s="21"/>
      <c r="B12" s="22" t="s">
        <v>16</v>
      </c>
      <c r="C12" s="23" t="s">
        <v>17</v>
      </c>
      <c r="D12" s="23" t="s">
        <v>18</v>
      </c>
      <c r="E12" s="23" t="s">
        <v>59</v>
      </c>
      <c r="F12" s="137" t="s">
        <v>55</v>
      </c>
      <c r="G12" s="22" t="s">
        <v>41</v>
      </c>
      <c r="H12" s="24" t="s">
        <v>42</v>
      </c>
      <c r="I12" s="23" t="s">
        <v>43</v>
      </c>
      <c r="J12" s="25" t="s">
        <v>32</v>
      </c>
      <c r="K12" s="25" t="s">
        <v>44</v>
      </c>
      <c r="L12" s="25" t="s">
        <v>61</v>
      </c>
      <c r="M12" s="26" t="s">
        <v>45</v>
      </c>
      <c r="N12" s="27" t="s">
        <v>46</v>
      </c>
      <c r="O12" s="23" t="s">
        <v>32</v>
      </c>
      <c r="P12" s="23" t="s">
        <v>44</v>
      </c>
      <c r="Q12" s="23" t="s">
        <v>34</v>
      </c>
      <c r="R12" s="24" t="s">
        <v>47</v>
      </c>
      <c r="S12" s="24" t="s">
        <v>48</v>
      </c>
      <c r="T12" s="28" t="s">
        <v>49</v>
      </c>
      <c r="U12" s="28" t="s">
        <v>50</v>
      </c>
      <c r="W12" s="152"/>
    </row>
    <row r="13" spans="1:25" ht="12.75" customHeight="1">
      <c r="A13" s="41"/>
      <c r="B13" s="41"/>
      <c r="C13" s="41"/>
      <c r="D13" s="41"/>
      <c r="E13" s="41"/>
      <c r="F13" s="41"/>
      <c r="G13" s="45" t="s">
        <v>51</v>
      </c>
      <c r="H13" s="138">
        <f>SUM(H14:H$3289)</f>
        <v>0</v>
      </c>
      <c r="I13" s="42"/>
      <c r="J13" s="42"/>
      <c r="K13" s="42"/>
      <c r="L13" s="42"/>
      <c r="M13" s="138">
        <f>SUM(M14:M$3289)</f>
        <v>0</v>
      </c>
      <c r="N13" s="138"/>
      <c r="O13" s="42"/>
      <c r="P13" s="42"/>
      <c r="Q13" s="42"/>
      <c r="R13" s="58">
        <f>SUM(R14:R3289)</f>
        <v>0</v>
      </c>
      <c r="S13" s="58">
        <f>SUM(S14:S3289)</f>
        <v>0</v>
      </c>
      <c r="T13" s="43">
        <f>SUM(T14:T3289)</f>
        <v>0</v>
      </c>
      <c r="U13" s="43">
        <f>SUM(U14:U3289)</f>
        <v>0</v>
      </c>
    </row>
    <row r="14" spans="1:25" s="143" customFormat="1" ht="12.6" customHeight="1">
      <c r="A14" s="52">
        <v>1</v>
      </c>
      <c r="B14" s="87"/>
      <c r="C14" s="46"/>
      <c r="D14" s="46"/>
      <c r="E14" s="46"/>
      <c r="F14" s="139"/>
      <c r="G14" s="140"/>
      <c r="H14" s="141"/>
      <c r="I14" s="46"/>
      <c r="J14" s="75"/>
      <c r="K14" s="75"/>
      <c r="L14" s="75"/>
      <c r="M14" s="142">
        <f>H14*J14</f>
        <v>0</v>
      </c>
      <c r="N14" s="19">
        <v>240</v>
      </c>
      <c r="O14" s="20" t="b">
        <f>IF(N14="",0,
IF($F14="A",(($H14*$J14)/$N14)*$O$4,
IF($F14="B",(($H14*$J14)/$N14)*$O$5,
IF($F14="K",(($H14*$J14)/$N14)*$O$6,
IF($F14="S",(($H14*$J14)/$N14)*$O$7,
IF($F14="F",(($H14*$J14)/$N14)*$O$8,
IF($F14="L",(($H14*$J14)/$N14)*$O$9,
IF($F14="T",(($H14*$J14)/$N14)*$O$10))))))))</f>
        <v>0</v>
      </c>
      <c r="P14" s="20" t="b">
        <f>IF(N14="",0,
IF($F14="A",(($H14*$K14)/$N14)*$P$4,
IF($F14="B",(($H14*$K14)/$N14)*$P$5,
IF($F14="K",(($H14*$K14)/$N14)*$P$6,
IF($F14="S",(($H14*$K14)/$N14)*$P$7,
IF($F14="F",(($H14*$K14)/$N14)*$P$8,
IF($F14="L",(($H14*$K14)/$N14)*$P$9,
IF($F14="T",(($H14*$K14)/$N14)*$P$10))))))))</f>
        <v>0</v>
      </c>
      <c r="Q14" s="20" t="b">
        <f>IF(N14="",0,
IF($F14="A",(($H14*$L14)/$N14)*$Q$4,
IF($F14="B",(($H14*$L14)/$N14)*$Q$5,
IF($F14="K",(($H14*$L14)/$N14)*$Q$6,
IF($F14="S",(($H14*$L14)/$N14)*$Q$7,
IF($F14="F",(($H14*$L14)/$N14)*$Q$8,
IF($F14="L",(($H14*$L14)/$N14)*$Q$9,
IF($F14="T",(($H14*$L14)/$N14)*$Q$10))))))))</f>
        <v>0</v>
      </c>
      <c r="R14" s="20">
        <f t="shared" ref="R14:R16" si="1">SUM(O14:Q14)</f>
        <v>0</v>
      </c>
      <c r="S14" s="20">
        <f t="shared" ref="S14:S16" si="2">R14/12</f>
        <v>0</v>
      </c>
      <c r="T14" s="40">
        <f t="shared" ref="T14:T16" si="3">R14*$T$6</f>
        <v>0</v>
      </c>
      <c r="U14" s="40">
        <f t="shared" ref="U14:U16" si="4">T14/12</f>
        <v>0</v>
      </c>
    </row>
    <row r="15" spans="1:25" s="143" customFormat="1" ht="12.6" customHeight="1">
      <c r="A15" s="52">
        <v>2</v>
      </c>
      <c r="B15" s="18"/>
      <c r="C15" s="46"/>
      <c r="D15" s="46"/>
      <c r="E15" s="46"/>
      <c r="F15" s="139"/>
      <c r="G15" s="140"/>
      <c r="H15" s="141"/>
      <c r="I15" s="46"/>
      <c r="J15" s="75"/>
      <c r="K15" s="75"/>
      <c r="L15" s="75"/>
      <c r="M15" s="142">
        <f t="shared" ref="M15:M16" si="5">H15*J15</f>
        <v>0</v>
      </c>
      <c r="N15" s="19">
        <v>240</v>
      </c>
      <c r="O15" s="20" t="b">
        <f t="shared" ref="O15:O16" si="6">IF(N15="",0,
IF($F15="A",(($H15*$J15)/$N15)*$O$4,
IF($F15="B",(($H15*$J15)/$N15)*$O$5,
IF($F15="K",(($H15*$J15)/$N15)*$O$6,
IF($F15="S",(($H15*$J15)/$N15)*$O$7,
IF($F15="F",(($H15*$J15)/$N15)*$O$8,
IF($F15="L",(($H15*$J15)/$N15)*$O$9,
IF($F15="T",(($H15*$J15)/$N15)*$O$10))))))))</f>
        <v>0</v>
      </c>
      <c r="P15" s="20" t="b">
        <f t="shared" ref="P15:P16" si="7">IF(N15="",0,
IF($F15="A",(($H15*$K15)/$N15)*$P$4,
IF($F15="B",(($H15*$K15)/$N15)*$P$5,
IF($F15="K",(($H15*$K15)/$N15)*$P$6,
IF($F15="S",(($H15*$K15)/$N15)*$P$7,
IF($F15="F",(($H15*$K15)/$N15)*$P$8,
IF($F15="L",(($H15*$K15)/$N15)*$P$9,
IF($F15="T",(($H15*$K15)/$N15)*$P$10))))))))</f>
        <v>0</v>
      </c>
      <c r="Q15" s="20" t="b">
        <f t="shared" ref="Q15:Q16" si="8">IF(N15="",0,
IF($F15="A",(($H15*$L15)/$N15)*$Q$4,
IF($F15="B",(($H15*$L15)/$N15)*$Q$5,
IF($F15="K",(($H15*$L15)/$N15)*$Q$6,
IF($F15="S",(($H15*$L15)/$N15)*$Q$7,
IF($F15="F",(($H15*$L15)/$N15)*$Q$8,
IF($F15="L",(($H15*$L15)/$N15)*$Q$9,
IF($F15="T",(($H15*$L15)/$N15)*$Q$10))))))))</f>
        <v>0</v>
      </c>
      <c r="R15" s="20">
        <f t="shared" si="1"/>
        <v>0</v>
      </c>
      <c r="S15" s="20">
        <f t="shared" si="2"/>
        <v>0</v>
      </c>
      <c r="T15" s="40">
        <f t="shared" si="3"/>
        <v>0</v>
      </c>
      <c r="U15" s="40">
        <f t="shared" si="4"/>
        <v>0</v>
      </c>
    </row>
    <row r="16" spans="1:25" s="143" customFormat="1" ht="12.6" customHeight="1">
      <c r="A16" s="52">
        <v>3</v>
      </c>
      <c r="B16" s="18"/>
      <c r="C16" s="46"/>
      <c r="D16" s="46"/>
      <c r="E16" s="46"/>
      <c r="F16" s="139"/>
      <c r="G16" s="140"/>
      <c r="H16" s="141"/>
      <c r="I16" s="46"/>
      <c r="J16" s="75"/>
      <c r="K16" s="75"/>
      <c r="L16" s="75"/>
      <c r="M16" s="142">
        <f t="shared" si="5"/>
        <v>0</v>
      </c>
      <c r="N16" s="19">
        <v>240</v>
      </c>
      <c r="O16" s="20" t="b">
        <f t="shared" si="6"/>
        <v>0</v>
      </c>
      <c r="P16" s="20" t="b">
        <f t="shared" si="7"/>
        <v>0</v>
      </c>
      <c r="Q16" s="20" t="b">
        <f t="shared" si="8"/>
        <v>0</v>
      </c>
      <c r="R16" s="20">
        <f t="shared" si="1"/>
        <v>0</v>
      </c>
      <c r="S16" s="20">
        <f t="shared" si="2"/>
        <v>0</v>
      </c>
      <c r="T16" s="40">
        <f t="shared" si="3"/>
        <v>0</v>
      </c>
      <c r="U16" s="40">
        <f t="shared" si="4"/>
        <v>0</v>
      </c>
    </row>
    <row r="17" spans="1:21" s="143" customFormat="1" ht="12.6" customHeight="1">
      <c r="A17" s="52">
        <v>4</v>
      </c>
      <c r="B17" s="18"/>
      <c r="C17" s="46"/>
      <c r="D17" s="46"/>
      <c r="E17" s="46"/>
      <c r="F17" s="139"/>
      <c r="G17" s="140"/>
      <c r="H17" s="141"/>
      <c r="I17" s="46"/>
      <c r="J17" s="75"/>
      <c r="K17" s="75"/>
      <c r="L17" s="75"/>
      <c r="M17" s="142">
        <f t="shared" ref="M17:M81" si="9">H17*J17</f>
        <v>0</v>
      </c>
      <c r="N17" s="19">
        <v>240</v>
      </c>
      <c r="O17" s="20" t="b">
        <f t="shared" ref="O17:O81" si="10">IF(N17="",0,
IF($F17="A",(($H17*$J17)/$N17)*$O$4,
IF($F17="B",(($H17*$J17)/$N17)*$O$5,
IF($F17="K",(($H17*$J17)/$N17)*$O$6,
IF($F17="S",(($H17*$J17)/$N17)*$O$7,
IF($F17="F",(($H17*$J17)/$N17)*$O$8,
IF($F17="L",(($H17*$J17)/$N17)*$O$9,
IF($F17="T",(($H17*$J17)/$N17)*$O$10))))))))</f>
        <v>0</v>
      </c>
      <c r="P17" s="20" t="b">
        <f t="shared" ref="P17:P81" si="11">IF(N17="",0,
IF($F17="A",(($H17*$K17)/$N17)*$P$4,
IF($F17="B",(($H17*$K17)/$N17)*$P$5,
IF($F17="K",(($H17*$K17)/$N17)*$P$6,
IF($F17="S",(($H17*$K17)/$N17)*$P$7,
IF($F17="F",(($H17*$K17)/$N17)*$P$8,
IF($F17="L",(($H17*$K17)/$N17)*$P$9,
IF($F17="T",(($H17*$K17)/$N17)*$P$10))))))))</f>
        <v>0</v>
      </c>
      <c r="Q17" s="20" t="b">
        <f t="shared" ref="Q17:Q81" si="12">IF(N17="",0,
IF($F17="A",(($H17*$L17)/$N17)*$Q$4,
IF($F17="B",(($H17*$L17)/$N17)*$Q$5,
IF($F17="K",(($H17*$L17)/$N17)*$Q$6,
IF($F17="S",(($H17*$L17)/$N17)*$Q$7,
IF($F17="F",(($H17*$L17)/$N17)*$Q$8,
IF($F17="L",(($H17*$L17)/$N17)*$Q$9,
IF($F17="T",(($H17*$L17)/$N17)*$Q$10))))))))</f>
        <v>0</v>
      </c>
      <c r="R17" s="20">
        <f t="shared" ref="R17:R81" si="13">SUM(O17:Q17)</f>
        <v>0</v>
      </c>
      <c r="S17" s="20">
        <f t="shared" ref="S17:S81" si="14">R17/12</f>
        <v>0</v>
      </c>
      <c r="T17" s="40">
        <f t="shared" ref="T17:T81" si="15">R17*$T$6</f>
        <v>0</v>
      </c>
      <c r="U17" s="40">
        <f t="shared" ref="U17:U81" si="16">T17/12</f>
        <v>0</v>
      </c>
    </row>
    <row r="18" spans="1:21" s="143" customFormat="1" ht="12.6" customHeight="1">
      <c r="A18" s="52">
        <v>5</v>
      </c>
      <c r="B18" s="18"/>
      <c r="C18" s="46"/>
      <c r="D18" s="46"/>
      <c r="E18" s="46"/>
      <c r="F18" s="139"/>
      <c r="G18" s="140"/>
      <c r="H18" s="141"/>
      <c r="I18" s="46"/>
      <c r="J18" s="75"/>
      <c r="K18" s="75"/>
      <c r="L18" s="75"/>
      <c r="M18" s="142">
        <f t="shared" si="9"/>
        <v>0</v>
      </c>
      <c r="N18" s="19">
        <v>240</v>
      </c>
      <c r="O18" s="20" t="b">
        <f t="shared" si="10"/>
        <v>0</v>
      </c>
      <c r="P18" s="20" t="b">
        <f t="shared" si="11"/>
        <v>0</v>
      </c>
      <c r="Q18" s="20" t="b">
        <f t="shared" si="12"/>
        <v>0</v>
      </c>
      <c r="R18" s="20">
        <f t="shared" si="13"/>
        <v>0</v>
      </c>
      <c r="S18" s="20">
        <f t="shared" si="14"/>
        <v>0</v>
      </c>
      <c r="T18" s="40">
        <f t="shared" si="15"/>
        <v>0</v>
      </c>
      <c r="U18" s="40">
        <f t="shared" si="16"/>
        <v>0</v>
      </c>
    </row>
    <row r="19" spans="1:21" s="143" customFormat="1" ht="12.6" customHeight="1">
      <c r="A19" s="52">
        <v>6</v>
      </c>
      <c r="B19" s="18"/>
      <c r="C19" s="46"/>
      <c r="D19" s="46"/>
      <c r="E19" s="46"/>
      <c r="F19" s="139"/>
      <c r="G19" s="140"/>
      <c r="H19" s="141"/>
      <c r="I19" s="46"/>
      <c r="J19" s="75"/>
      <c r="K19" s="75"/>
      <c r="L19" s="75"/>
      <c r="M19" s="142">
        <f t="shared" si="9"/>
        <v>0</v>
      </c>
      <c r="N19" s="19">
        <v>240</v>
      </c>
      <c r="O19" s="20" t="b">
        <f t="shared" si="10"/>
        <v>0</v>
      </c>
      <c r="P19" s="20" t="b">
        <f t="shared" si="11"/>
        <v>0</v>
      </c>
      <c r="Q19" s="20" t="b">
        <f t="shared" si="12"/>
        <v>0</v>
      </c>
      <c r="R19" s="20">
        <f t="shared" si="13"/>
        <v>0</v>
      </c>
      <c r="S19" s="20">
        <f t="shared" si="14"/>
        <v>0</v>
      </c>
      <c r="T19" s="40">
        <f t="shared" si="15"/>
        <v>0</v>
      </c>
      <c r="U19" s="40">
        <f t="shared" si="16"/>
        <v>0</v>
      </c>
    </row>
    <row r="20" spans="1:21" s="143" customFormat="1" ht="12.6" customHeight="1">
      <c r="A20" s="52">
        <v>7</v>
      </c>
      <c r="B20" s="18"/>
      <c r="C20" s="46"/>
      <c r="D20" s="46"/>
      <c r="E20" s="46"/>
      <c r="F20" s="139"/>
      <c r="G20" s="140"/>
      <c r="H20" s="141"/>
      <c r="I20" s="46"/>
      <c r="J20" s="75"/>
      <c r="K20" s="75"/>
      <c r="L20" s="75"/>
      <c r="M20" s="142">
        <f t="shared" si="9"/>
        <v>0</v>
      </c>
      <c r="N20" s="19">
        <v>240</v>
      </c>
      <c r="O20" s="20" t="b">
        <f t="shared" si="10"/>
        <v>0</v>
      </c>
      <c r="P20" s="20" t="b">
        <f t="shared" si="11"/>
        <v>0</v>
      </c>
      <c r="Q20" s="20" t="b">
        <f t="shared" si="12"/>
        <v>0</v>
      </c>
      <c r="R20" s="20">
        <f t="shared" si="13"/>
        <v>0</v>
      </c>
      <c r="S20" s="20">
        <f t="shared" si="14"/>
        <v>0</v>
      </c>
      <c r="T20" s="40">
        <f t="shared" si="15"/>
        <v>0</v>
      </c>
      <c r="U20" s="40">
        <f t="shared" si="16"/>
        <v>0</v>
      </c>
    </row>
    <row r="21" spans="1:21" s="143" customFormat="1" ht="12.6" customHeight="1">
      <c r="A21" s="52">
        <v>8</v>
      </c>
      <c r="B21" s="18"/>
      <c r="C21" s="46"/>
      <c r="D21" s="46"/>
      <c r="E21" s="46"/>
      <c r="F21" s="139"/>
      <c r="G21" s="140"/>
      <c r="H21" s="141"/>
      <c r="I21" s="46"/>
      <c r="J21" s="75"/>
      <c r="K21" s="75"/>
      <c r="L21" s="75"/>
      <c r="M21" s="142">
        <f t="shared" si="9"/>
        <v>0</v>
      </c>
      <c r="N21" s="19">
        <v>240</v>
      </c>
      <c r="O21" s="20" t="b">
        <f t="shared" si="10"/>
        <v>0</v>
      </c>
      <c r="P21" s="20" t="b">
        <f t="shared" si="11"/>
        <v>0</v>
      </c>
      <c r="Q21" s="20" t="b">
        <f t="shared" si="12"/>
        <v>0</v>
      </c>
      <c r="R21" s="20">
        <f t="shared" si="13"/>
        <v>0</v>
      </c>
      <c r="S21" s="20">
        <f t="shared" si="14"/>
        <v>0</v>
      </c>
      <c r="T21" s="40">
        <f t="shared" si="15"/>
        <v>0</v>
      </c>
      <c r="U21" s="40">
        <f t="shared" si="16"/>
        <v>0</v>
      </c>
    </row>
    <row r="22" spans="1:21" s="143" customFormat="1" ht="12.6" customHeight="1">
      <c r="A22" s="52">
        <v>10</v>
      </c>
      <c r="B22" s="18"/>
      <c r="C22" s="46"/>
      <c r="D22" s="46"/>
      <c r="E22" s="46"/>
      <c r="F22" s="139"/>
      <c r="G22" s="140"/>
      <c r="H22" s="141"/>
      <c r="I22" s="46"/>
      <c r="J22" s="75"/>
      <c r="K22" s="75"/>
      <c r="L22" s="75"/>
      <c r="M22" s="142">
        <f t="shared" si="9"/>
        <v>0</v>
      </c>
      <c r="N22" s="19">
        <v>240</v>
      </c>
      <c r="O22" s="20" t="b">
        <f t="shared" si="10"/>
        <v>0</v>
      </c>
      <c r="P22" s="20" t="b">
        <f t="shared" si="11"/>
        <v>0</v>
      </c>
      <c r="Q22" s="20" t="b">
        <f t="shared" si="12"/>
        <v>0</v>
      </c>
      <c r="R22" s="20">
        <f t="shared" si="13"/>
        <v>0</v>
      </c>
      <c r="S22" s="20">
        <f t="shared" si="14"/>
        <v>0</v>
      </c>
      <c r="T22" s="40">
        <f t="shared" si="15"/>
        <v>0</v>
      </c>
      <c r="U22" s="40">
        <f t="shared" si="16"/>
        <v>0</v>
      </c>
    </row>
    <row r="23" spans="1:21" s="143" customFormat="1" ht="12.6" customHeight="1">
      <c r="A23" s="52">
        <v>11</v>
      </c>
      <c r="B23" s="18"/>
      <c r="C23" s="46"/>
      <c r="D23" s="46"/>
      <c r="E23" s="46"/>
      <c r="F23" s="139"/>
      <c r="G23" s="140"/>
      <c r="H23" s="141"/>
      <c r="I23" s="46"/>
      <c r="J23" s="46"/>
      <c r="K23" s="46"/>
      <c r="L23" s="46"/>
      <c r="M23" s="142">
        <f t="shared" si="9"/>
        <v>0</v>
      </c>
      <c r="N23" s="19">
        <v>240</v>
      </c>
      <c r="O23" s="20" t="b">
        <f t="shared" si="10"/>
        <v>0</v>
      </c>
      <c r="P23" s="20" t="b">
        <f t="shared" si="11"/>
        <v>0</v>
      </c>
      <c r="Q23" s="20" t="b">
        <f t="shared" si="12"/>
        <v>0</v>
      </c>
      <c r="R23" s="20">
        <f t="shared" si="13"/>
        <v>0</v>
      </c>
      <c r="S23" s="20">
        <f t="shared" si="14"/>
        <v>0</v>
      </c>
      <c r="T23" s="40">
        <f t="shared" si="15"/>
        <v>0</v>
      </c>
      <c r="U23" s="40">
        <f t="shared" si="16"/>
        <v>0</v>
      </c>
    </row>
    <row r="24" spans="1:21" s="143" customFormat="1" ht="12.6" customHeight="1">
      <c r="A24" s="52">
        <v>12</v>
      </c>
      <c r="B24" s="18"/>
      <c r="C24" s="46"/>
      <c r="D24" s="46"/>
      <c r="E24" s="46"/>
      <c r="F24" s="139"/>
      <c r="G24" s="140"/>
      <c r="H24" s="141"/>
      <c r="I24" s="46"/>
      <c r="J24" s="46"/>
      <c r="K24" s="46"/>
      <c r="L24" s="46"/>
      <c r="M24" s="142">
        <f t="shared" si="9"/>
        <v>0</v>
      </c>
      <c r="N24" s="19">
        <v>240</v>
      </c>
      <c r="O24" s="20" t="b">
        <f t="shared" si="10"/>
        <v>0</v>
      </c>
      <c r="P24" s="20" t="b">
        <f t="shared" si="11"/>
        <v>0</v>
      </c>
      <c r="Q24" s="20" t="b">
        <f t="shared" si="12"/>
        <v>0</v>
      </c>
      <c r="R24" s="20">
        <f t="shared" si="13"/>
        <v>0</v>
      </c>
      <c r="S24" s="20">
        <f t="shared" si="14"/>
        <v>0</v>
      </c>
      <c r="T24" s="40">
        <f t="shared" si="15"/>
        <v>0</v>
      </c>
      <c r="U24" s="40">
        <f t="shared" si="16"/>
        <v>0</v>
      </c>
    </row>
    <row r="25" spans="1:21" s="143" customFormat="1" ht="12.6" customHeight="1">
      <c r="A25" s="52">
        <v>13</v>
      </c>
      <c r="B25" s="18"/>
      <c r="C25" s="46"/>
      <c r="D25" s="46"/>
      <c r="E25" s="46"/>
      <c r="F25" s="139"/>
      <c r="G25" s="140"/>
      <c r="H25" s="141"/>
      <c r="I25" s="46"/>
      <c r="J25" s="46"/>
      <c r="K25" s="46"/>
      <c r="L25" s="46"/>
      <c r="M25" s="142">
        <f t="shared" si="9"/>
        <v>0</v>
      </c>
      <c r="N25" s="19">
        <v>240</v>
      </c>
      <c r="O25" s="20" t="b">
        <f t="shared" si="10"/>
        <v>0</v>
      </c>
      <c r="P25" s="20" t="b">
        <f t="shared" si="11"/>
        <v>0</v>
      </c>
      <c r="Q25" s="20" t="b">
        <f t="shared" si="12"/>
        <v>0</v>
      </c>
      <c r="R25" s="20">
        <f t="shared" si="13"/>
        <v>0</v>
      </c>
      <c r="S25" s="20">
        <f t="shared" si="14"/>
        <v>0</v>
      </c>
      <c r="T25" s="40">
        <f t="shared" si="15"/>
        <v>0</v>
      </c>
      <c r="U25" s="40">
        <f t="shared" si="16"/>
        <v>0</v>
      </c>
    </row>
    <row r="26" spans="1:21" s="143" customFormat="1" ht="12.6" customHeight="1">
      <c r="A26" s="52">
        <v>14</v>
      </c>
      <c r="B26" s="18"/>
      <c r="C26" s="46"/>
      <c r="D26" s="46"/>
      <c r="E26" s="46"/>
      <c r="F26" s="139"/>
      <c r="G26" s="140"/>
      <c r="H26" s="141"/>
      <c r="I26" s="46"/>
      <c r="J26" s="46"/>
      <c r="K26" s="46"/>
      <c r="L26" s="46"/>
      <c r="M26" s="142">
        <f t="shared" si="9"/>
        <v>0</v>
      </c>
      <c r="N26" s="19">
        <v>240</v>
      </c>
      <c r="O26" s="20" t="b">
        <f t="shared" si="10"/>
        <v>0</v>
      </c>
      <c r="P26" s="20" t="b">
        <f t="shared" si="11"/>
        <v>0</v>
      </c>
      <c r="Q26" s="20" t="b">
        <f t="shared" si="12"/>
        <v>0</v>
      </c>
      <c r="R26" s="20">
        <f t="shared" si="13"/>
        <v>0</v>
      </c>
      <c r="S26" s="20">
        <f t="shared" si="14"/>
        <v>0</v>
      </c>
      <c r="T26" s="40">
        <f t="shared" si="15"/>
        <v>0</v>
      </c>
      <c r="U26" s="40">
        <f t="shared" si="16"/>
        <v>0</v>
      </c>
    </row>
    <row r="27" spans="1:21" s="143" customFormat="1" ht="12.6" customHeight="1">
      <c r="A27" s="52">
        <v>15</v>
      </c>
      <c r="B27" s="18"/>
      <c r="C27" s="46"/>
      <c r="D27" s="46"/>
      <c r="E27" s="46"/>
      <c r="F27" s="139"/>
      <c r="G27" s="140"/>
      <c r="H27" s="141"/>
      <c r="I27" s="46"/>
      <c r="J27" s="46"/>
      <c r="K27" s="46"/>
      <c r="L27" s="46"/>
      <c r="M27" s="142">
        <f t="shared" si="9"/>
        <v>0</v>
      </c>
      <c r="N27" s="19">
        <v>240</v>
      </c>
      <c r="O27" s="20" t="b">
        <f t="shared" si="10"/>
        <v>0</v>
      </c>
      <c r="P27" s="20" t="b">
        <f t="shared" si="11"/>
        <v>0</v>
      </c>
      <c r="Q27" s="20" t="b">
        <f t="shared" si="12"/>
        <v>0</v>
      </c>
      <c r="R27" s="20">
        <f t="shared" si="13"/>
        <v>0</v>
      </c>
      <c r="S27" s="20">
        <f t="shared" si="14"/>
        <v>0</v>
      </c>
      <c r="T27" s="40">
        <f t="shared" si="15"/>
        <v>0</v>
      </c>
      <c r="U27" s="40">
        <f t="shared" si="16"/>
        <v>0</v>
      </c>
    </row>
    <row r="28" spans="1:21" s="143" customFormat="1" ht="12.6" customHeight="1">
      <c r="A28" s="52">
        <v>16</v>
      </c>
      <c r="B28" s="18"/>
      <c r="C28" s="46"/>
      <c r="D28" s="46"/>
      <c r="E28" s="46"/>
      <c r="F28" s="139"/>
      <c r="G28" s="140"/>
      <c r="H28" s="141"/>
      <c r="I28" s="46"/>
      <c r="J28" s="46"/>
      <c r="K28" s="46"/>
      <c r="L28" s="46"/>
      <c r="M28" s="142">
        <f t="shared" si="9"/>
        <v>0</v>
      </c>
      <c r="N28" s="19">
        <v>240</v>
      </c>
      <c r="O28" s="20" t="b">
        <f t="shared" si="10"/>
        <v>0</v>
      </c>
      <c r="P28" s="20" t="b">
        <f t="shared" si="11"/>
        <v>0</v>
      </c>
      <c r="Q28" s="20" t="b">
        <f t="shared" si="12"/>
        <v>0</v>
      </c>
      <c r="R28" s="20">
        <f t="shared" si="13"/>
        <v>0</v>
      </c>
      <c r="S28" s="20">
        <f t="shared" si="14"/>
        <v>0</v>
      </c>
      <c r="T28" s="40">
        <f t="shared" si="15"/>
        <v>0</v>
      </c>
      <c r="U28" s="40">
        <f t="shared" si="16"/>
        <v>0</v>
      </c>
    </row>
    <row r="29" spans="1:21" s="143" customFormat="1" ht="12.6" customHeight="1">
      <c r="A29" s="52">
        <v>17</v>
      </c>
      <c r="B29" s="18"/>
      <c r="C29" s="46"/>
      <c r="D29" s="46"/>
      <c r="E29" s="46"/>
      <c r="F29" s="139"/>
      <c r="G29" s="140"/>
      <c r="H29" s="141"/>
      <c r="I29" s="46"/>
      <c r="J29" s="46"/>
      <c r="K29" s="46"/>
      <c r="L29" s="46"/>
      <c r="M29" s="142">
        <f t="shared" si="9"/>
        <v>0</v>
      </c>
      <c r="N29" s="19">
        <v>240</v>
      </c>
      <c r="O29" s="20" t="b">
        <f t="shared" si="10"/>
        <v>0</v>
      </c>
      <c r="P29" s="20" t="b">
        <f t="shared" si="11"/>
        <v>0</v>
      </c>
      <c r="Q29" s="20" t="b">
        <f t="shared" si="12"/>
        <v>0</v>
      </c>
      <c r="R29" s="20">
        <f t="shared" si="13"/>
        <v>0</v>
      </c>
      <c r="S29" s="20">
        <f t="shared" si="14"/>
        <v>0</v>
      </c>
      <c r="T29" s="40">
        <f t="shared" si="15"/>
        <v>0</v>
      </c>
      <c r="U29" s="40">
        <f t="shared" si="16"/>
        <v>0</v>
      </c>
    </row>
    <row r="30" spans="1:21" s="143" customFormat="1" ht="12.6" customHeight="1">
      <c r="A30" s="52">
        <v>18</v>
      </c>
      <c r="B30" s="18"/>
      <c r="C30" s="46"/>
      <c r="D30" s="46"/>
      <c r="E30" s="46"/>
      <c r="F30" s="139"/>
      <c r="G30" s="140"/>
      <c r="H30" s="141"/>
      <c r="I30" s="46"/>
      <c r="J30" s="46"/>
      <c r="K30" s="46"/>
      <c r="L30" s="46"/>
      <c r="M30" s="142">
        <f t="shared" si="9"/>
        <v>0</v>
      </c>
      <c r="N30" s="19">
        <v>240</v>
      </c>
      <c r="O30" s="20" t="b">
        <f t="shared" si="10"/>
        <v>0</v>
      </c>
      <c r="P30" s="20" t="b">
        <f t="shared" si="11"/>
        <v>0</v>
      </c>
      <c r="Q30" s="20" t="b">
        <f t="shared" si="12"/>
        <v>0</v>
      </c>
      <c r="R30" s="20">
        <f t="shared" si="13"/>
        <v>0</v>
      </c>
      <c r="S30" s="20">
        <f t="shared" si="14"/>
        <v>0</v>
      </c>
      <c r="T30" s="40">
        <f t="shared" si="15"/>
        <v>0</v>
      </c>
      <c r="U30" s="40">
        <f t="shared" si="16"/>
        <v>0</v>
      </c>
    </row>
    <row r="31" spans="1:21" s="143" customFormat="1" ht="12.6" customHeight="1">
      <c r="A31" s="52">
        <v>19</v>
      </c>
      <c r="B31" s="18"/>
      <c r="C31" s="46"/>
      <c r="D31" s="46"/>
      <c r="E31" s="46"/>
      <c r="F31" s="139"/>
      <c r="G31" s="140"/>
      <c r="H31" s="141"/>
      <c r="I31" s="46"/>
      <c r="J31" s="46"/>
      <c r="K31" s="46"/>
      <c r="L31" s="46"/>
      <c r="M31" s="142">
        <f t="shared" si="9"/>
        <v>0</v>
      </c>
      <c r="N31" s="19">
        <v>240</v>
      </c>
      <c r="O31" s="20" t="b">
        <f t="shared" si="10"/>
        <v>0</v>
      </c>
      <c r="P31" s="20" t="b">
        <f t="shared" si="11"/>
        <v>0</v>
      </c>
      <c r="Q31" s="20" t="b">
        <f t="shared" si="12"/>
        <v>0</v>
      </c>
      <c r="R31" s="20">
        <f t="shared" si="13"/>
        <v>0</v>
      </c>
      <c r="S31" s="20">
        <f t="shared" si="14"/>
        <v>0</v>
      </c>
      <c r="T31" s="40">
        <f t="shared" si="15"/>
        <v>0</v>
      </c>
      <c r="U31" s="40">
        <f t="shared" si="16"/>
        <v>0</v>
      </c>
    </row>
    <row r="32" spans="1:21" s="143" customFormat="1" ht="12.6" customHeight="1">
      <c r="A32" s="52">
        <v>20</v>
      </c>
      <c r="B32" s="18"/>
      <c r="C32" s="46"/>
      <c r="D32" s="46"/>
      <c r="E32" s="46"/>
      <c r="F32" s="139"/>
      <c r="G32" s="140"/>
      <c r="H32" s="141"/>
      <c r="I32" s="46"/>
      <c r="J32" s="46"/>
      <c r="K32" s="46"/>
      <c r="L32" s="46"/>
      <c r="M32" s="142">
        <f t="shared" si="9"/>
        <v>0</v>
      </c>
      <c r="N32" s="19">
        <v>240</v>
      </c>
      <c r="O32" s="20" t="b">
        <f t="shared" si="10"/>
        <v>0</v>
      </c>
      <c r="P32" s="20" t="b">
        <f t="shared" si="11"/>
        <v>0</v>
      </c>
      <c r="Q32" s="20" t="b">
        <f t="shared" si="12"/>
        <v>0</v>
      </c>
      <c r="R32" s="20">
        <f t="shared" si="13"/>
        <v>0</v>
      </c>
      <c r="S32" s="20">
        <f t="shared" si="14"/>
        <v>0</v>
      </c>
      <c r="T32" s="40">
        <f t="shared" si="15"/>
        <v>0</v>
      </c>
      <c r="U32" s="40">
        <f t="shared" si="16"/>
        <v>0</v>
      </c>
    </row>
    <row r="33" spans="1:21" s="143" customFormat="1" ht="12.6" customHeight="1">
      <c r="A33" s="52">
        <v>21</v>
      </c>
      <c r="B33" s="18"/>
      <c r="C33" s="46"/>
      <c r="D33" s="46"/>
      <c r="E33" s="46"/>
      <c r="F33" s="139"/>
      <c r="G33" s="140"/>
      <c r="H33" s="141"/>
      <c r="I33" s="46"/>
      <c r="J33" s="46"/>
      <c r="K33" s="46"/>
      <c r="L33" s="46"/>
      <c r="M33" s="142">
        <f t="shared" si="9"/>
        <v>0</v>
      </c>
      <c r="N33" s="19">
        <v>240</v>
      </c>
      <c r="O33" s="20" t="b">
        <f t="shared" si="10"/>
        <v>0</v>
      </c>
      <c r="P33" s="20" t="b">
        <f t="shared" si="11"/>
        <v>0</v>
      </c>
      <c r="Q33" s="20" t="b">
        <f t="shared" si="12"/>
        <v>0</v>
      </c>
      <c r="R33" s="20">
        <f t="shared" si="13"/>
        <v>0</v>
      </c>
      <c r="S33" s="20">
        <f t="shared" si="14"/>
        <v>0</v>
      </c>
      <c r="T33" s="40">
        <f t="shared" si="15"/>
        <v>0</v>
      </c>
      <c r="U33" s="40">
        <f t="shared" si="16"/>
        <v>0</v>
      </c>
    </row>
    <row r="34" spans="1:21" s="143" customFormat="1" ht="12.6" customHeight="1">
      <c r="A34" s="52">
        <v>22</v>
      </c>
      <c r="B34" s="18"/>
      <c r="C34" s="46"/>
      <c r="D34" s="46"/>
      <c r="E34" s="46"/>
      <c r="F34" s="139"/>
      <c r="G34" s="140"/>
      <c r="H34" s="141"/>
      <c r="I34" s="46"/>
      <c r="J34" s="46"/>
      <c r="K34" s="46"/>
      <c r="L34" s="46"/>
      <c r="M34" s="142">
        <f t="shared" si="9"/>
        <v>0</v>
      </c>
      <c r="N34" s="19">
        <v>240</v>
      </c>
      <c r="O34" s="20" t="b">
        <f t="shared" si="10"/>
        <v>0</v>
      </c>
      <c r="P34" s="20" t="b">
        <f t="shared" si="11"/>
        <v>0</v>
      </c>
      <c r="Q34" s="20" t="b">
        <f t="shared" si="12"/>
        <v>0</v>
      </c>
      <c r="R34" s="20">
        <f t="shared" si="13"/>
        <v>0</v>
      </c>
      <c r="S34" s="20">
        <f t="shared" si="14"/>
        <v>0</v>
      </c>
      <c r="T34" s="40">
        <f t="shared" si="15"/>
        <v>0</v>
      </c>
      <c r="U34" s="40">
        <f t="shared" si="16"/>
        <v>0</v>
      </c>
    </row>
    <row r="35" spans="1:21" s="143" customFormat="1" ht="12.6" customHeight="1">
      <c r="A35" s="52">
        <v>23</v>
      </c>
      <c r="B35" s="18"/>
      <c r="C35" s="46"/>
      <c r="D35" s="46"/>
      <c r="E35" s="46"/>
      <c r="F35" s="139"/>
      <c r="G35" s="140"/>
      <c r="H35" s="141"/>
      <c r="I35" s="46"/>
      <c r="J35" s="46"/>
      <c r="K35" s="46"/>
      <c r="L35" s="46"/>
      <c r="M35" s="142">
        <f t="shared" si="9"/>
        <v>0</v>
      </c>
      <c r="N35" s="19">
        <v>240</v>
      </c>
      <c r="O35" s="20" t="b">
        <f t="shared" si="10"/>
        <v>0</v>
      </c>
      <c r="P35" s="20" t="b">
        <f t="shared" si="11"/>
        <v>0</v>
      </c>
      <c r="Q35" s="20" t="b">
        <f t="shared" si="12"/>
        <v>0</v>
      </c>
      <c r="R35" s="20">
        <f t="shared" si="13"/>
        <v>0</v>
      </c>
      <c r="S35" s="20">
        <f t="shared" si="14"/>
        <v>0</v>
      </c>
      <c r="T35" s="40">
        <f t="shared" si="15"/>
        <v>0</v>
      </c>
      <c r="U35" s="40">
        <f t="shared" si="16"/>
        <v>0</v>
      </c>
    </row>
    <row r="36" spans="1:21" s="143" customFormat="1" ht="12.6" customHeight="1">
      <c r="A36" s="52">
        <v>24</v>
      </c>
      <c r="B36" s="18"/>
      <c r="C36" s="46"/>
      <c r="D36" s="46"/>
      <c r="E36" s="46"/>
      <c r="F36" s="139"/>
      <c r="G36" s="140"/>
      <c r="H36" s="141"/>
      <c r="I36" s="46"/>
      <c r="J36" s="75"/>
      <c r="K36" s="75"/>
      <c r="L36" s="75"/>
      <c r="M36" s="142">
        <f t="shared" si="9"/>
        <v>0</v>
      </c>
      <c r="N36" s="19">
        <v>240</v>
      </c>
      <c r="O36" s="20" t="b">
        <f t="shared" si="10"/>
        <v>0</v>
      </c>
      <c r="P36" s="20" t="b">
        <f t="shared" si="11"/>
        <v>0</v>
      </c>
      <c r="Q36" s="20" t="b">
        <f t="shared" si="12"/>
        <v>0</v>
      </c>
      <c r="R36" s="20">
        <f t="shared" si="13"/>
        <v>0</v>
      </c>
      <c r="S36" s="20">
        <f t="shared" si="14"/>
        <v>0</v>
      </c>
      <c r="T36" s="40">
        <f t="shared" si="15"/>
        <v>0</v>
      </c>
      <c r="U36" s="40">
        <f t="shared" si="16"/>
        <v>0</v>
      </c>
    </row>
    <row r="37" spans="1:21" s="143" customFormat="1" ht="12.6" customHeight="1">
      <c r="A37" s="52">
        <v>25</v>
      </c>
      <c r="B37" s="18"/>
      <c r="C37" s="46"/>
      <c r="D37" s="46"/>
      <c r="E37" s="46"/>
      <c r="F37" s="139"/>
      <c r="G37" s="140"/>
      <c r="H37" s="141"/>
      <c r="I37" s="46"/>
      <c r="J37" s="75"/>
      <c r="K37" s="75"/>
      <c r="L37" s="75"/>
      <c r="M37" s="142">
        <f t="shared" si="9"/>
        <v>0</v>
      </c>
      <c r="N37" s="19">
        <v>240</v>
      </c>
      <c r="O37" s="20" t="b">
        <f t="shared" si="10"/>
        <v>0</v>
      </c>
      <c r="P37" s="20" t="b">
        <f t="shared" si="11"/>
        <v>0</v>
      </c>
      <c r="Q37" s="20" t="b">
        <f t="shared" si="12"/>
        <v>0</v>
      </c>
      <c r="R37" s="20">
        <f t="shared" si="13"/>
        <v>0</v>
      </c>
      <c r="S37" s="20">
        <f t="shared" si="14"/>
        <v>0</v>
      </c>
      <c r="T37" s="40">
        <f t="shared" si="15"/>
        <v>0</v>
      </c>
      <c r="U37" s="40">
        <f t="shared" si="16"/>
        <v>0</v>
      </c>
    </row>
    <row r="38" spans="1:21" s="143" customFormat="1" ht="12.6" customHeight="1">
      <c r="A38" s="52">
        <v>26</v>
      </c>
      <c r="B38" s="18"/>
      <c r="C38" s="46"/>
      <c r="D38" s="46"/>
      <c r="E38" s="46"/>
      <c r="F38" s="139"/>
      <c r="G38" s="140"/>
      <c r="H38" s="141"/>
      <c r="I38" s="46"/>
      <c r="J38" s="75"/>
      <c r="K38" s="75"/>
      <c r="L38" s="75"/>
      <c r="M38" s="142">
        <f t="shared" si="9"/>
        <v>0</v>
      </c>
      <c r="N38" s="19">
        <v>240</v>
      </c>
      <c r="O38" s="20" t="b">
        <f t="shared" si="10"/>
        <v>0</v>
      </c>
      <c r="P38" s="20" t="b">
        <f t="shared" si="11"/>
        <v>0</v>
      </c>
      <c r="Q38" s="20" t="b">
        <f t="shared" si="12"/>
        <v>0</v>
      </c>
      <c r="R38" s="20">
        <f t="shared" si="13"/>
        <v>0</v>
      </c>
      <c r="S38" s="20">
        <f t="shared" si="14"/>
        <v>0</v>
      </c>
      <c r="T38" s="40">
        <f t="shared" si="15"/>
        <v>0</v>
      </c>
      <c r="U38" s="40">
        <f t="shared" si="16"/>
        <v>0</v>
      </c>
    </row>
    <row r="39" spans="1:21" s="143" customFormat="1" ht="12.6" customHeight="1">
      <c r="A39" s="52">
        <v>27</v>
      </c>
      <c r="B39" s="18"/>
      <c r="C39" s="46"/>
      <c r="D39" s="46"/>
      <c r="E39" s="46"/>
      <c r="F39" s="139"/>
      <c r="G39" s="140"/>
      <c r="H39" s="141"/>
      <c r="I39" s="46"/>
      <c r="J39" s="75"/>
      <c r="K39" s="75"/>
      <c r="L39" s="75"/>
      <c r="M39" s="142">
        <f t="shared" si="9"/>
        <v>0</v>
      </c>
      <c r="N39" s="19">
        <v>240</v>
      </c>
      <c r="O39" s="20" t="b">
        <f t="shared" si="10"/>
        <v>0</v>
      </c>
      <c r="P39" s="20" t="b">
        <f t="shared" si="11"/>
        <v>0</v>
      </c>
      <c r="Q39" s="20" t="b">
        <f t="shared" si="12"/>
        <v>0</v>
      </c>
      <c r="R39" s="20">
        <f t="shared" si="13"/>
        <v>0</v>
      </c>
      <c r="S39" s="20">
        <f t="shared" si="14"/>
        <v>0</v>
      </c>
      <c r="T39" s="40">
        <f t="shared" si="15"/>
        <v>0</v>
      </c>
      <c r="U39" s="40">
        <f t="shared" si="16"/>
        <v>0</v>
      </c>
    </row>
    <row r="40" spans="1:21" s="143" customFormat="1" ht="12.6" customHeight="1">
      <c r="A40" s="52">
        <v>28</v>
      </c>
      <c r="B40" s="18"/>
      <c r="C40" s="46"/>
      <c r="D40" s="46"/>
      <c r="E40" s="46"/>
      <c r="F40" s="139"/>
      <c r="G40" s="140"/>
      <c r="H40" s="141"/>
      <c r="I40" s="46"/>
      <c r="J40" s="75"/>
      <c r="K40" s="75"/>
      <c r="L40" s="75"/>
      <c r="M40" s="142">
        <f t="shared" si="9"/>
        <v>0</v>
      </c>
      <c r="N40" s="19">
        <v>240</v>
      </c>
      <c r="O40" s="20" t="b">
        <f t="shared" si="10"/>
        <v>0</v>
      </c>
      <c r="P40" s="20" t="b">
        <f t="shared" si="11"/>
        <v>0</v>
      </c>
      <c r="Q40" s="20" t="b">
        <f t="shared" si="12"/>
        <v>0</v>
      </c>
      <c r="R40" s="20">
        <f t="shared" si="13"/>
        <v>0</v>
      </c>
      <c r="S40" s="20">
        <f t="shared" si="14"/>
        <v>0</v>
      </c>
      <c r="T40" s="40">
        <f t="shared" si="15"/>
        <v>0</v>
      </c>
      <c r="U40" s="40">
        <f t="shared" si="16"/>
        <v>0</v>
      </c>
    </row>
    <row r="41" spans="1:21" s="143" customFormat="1" ht="12.6" customHeight="1">
      <c r="A41" s="52">
        <v>29</v>
      </c>
      <c r="B41" s="18"/>
      <c r="C41" s="46"/>
      <c r="D41" s="46"/>
      <c r="E41" s="46"/>
      <c r="F41" s="139"/>
      <c r="G41" s="140"/>
      <c r="H41" s="141"/>
      <c r="I41" s="46"/>
      <c r="J41" s="75"/>
      <c r="K41" s="75"/>
      <c r="L41" s="75"/>
      <c r="M41" s="142">
        <f t="shared" si="9"/>
        <v>0</v>
      </c>
      <c r="N41" s="19">
        <v>240</v>
      </c>
      <c r="O41" s="20" t="b">
        <f t="shared" si="10"/>
        <v>0</v>
      </c>
      <c r="P41" s="20" t="b">
        <f t="shared" si="11"/>
        <v>0</v>
      </c>
      <c r="Q41" s="20" t="b">
        <f t="shared" si="12"/>
        <v>0</v>
      </c>
      <c r="R41" s="20">
        <f t="shared" si="13"/>
        <v>0</v>
      </c>
      <c r="S41" s="20">
        <f t="shared" si="14"/>
        <v>0</v>
      </c>
      <c r="T41" s="40">
        <f t="shared" si="15"/>
        <v>0</v>
      </c>
      <c r="U41" s="40">
        <f t="shared" si="16"/>
        <v>0</v>
      </c>
    </row>
    <row r="42" spans="1:21" s="143" customFormat="1" ht="12.6" customHeight="1">
      <c r="A42" s="52">
        <v>30</v>
      </c>
      <c r="B42" s="18"/>
      <c r="C42" s="46"/>
      <c r="D42" s="46"/>
      <c r="E42" s="46"/>
      <c r="F42" s="139"/>
      <c r="G42" s="140"/>
      <c r="H42" s="141"/>
      <c r="I42" s="46"/>
      <c r="J42" s="75"/>
      <c r="K42" s="75"/>
      <c r="L42" s="75"/>
      <c r="M42" s="142">
        <f t="shared" si="9"/>
        <v>0</v>
      </c>
      <c r="N42" s="19">
        <v>240</v>
      </c>
      <c r="O42" s="20" t="b">
        <f t="shared" si="10"/>
        <v>0</v>
      </c>
      <c r="P42" s="20" t="b">
        <f t="shared" si="11"/>
        <v>0</v>
      </c>
      <c r="Q42" s="20" t="b">
        <f t="shared" si="12"/>
        <v>0</v>
      </c>
      <c r="R42" s="20">
        <f t="shared" si="13"/>
        <v>0</v>
      </c>
      <c r="S42" s="20">
        <f t="shared" si="14"/>
        <v>0</v>
      </c>
      <c r="T42" s="40">
        <f t="shared" si="15"/>
        <v>0</v>
      </c>
      <c r="U42" s="40">
        <f t="shared" si="16"/>
        <v>0</v>
      </c>
    </row>
    <row r="43" spans="1:21" s="143" customFormat="1" ht="12.6" customHeight="1">
      <c r="A43" s="52">
        <v>31</v>
      </c>
      <c r="B43" s="18"/>
      <c r="C43" s="46"/>
      <c r="D43" s="46"/>
      <c r="E43" s="46"/>
      <c r="F43" s="139"/>
      <c r="G43" s="140"/>
      <c r="H43" s="141"/>
      <c r="I43" s="46"/>
      <c r="J43" s="75"/>
      <c r="K43" s="75"/>
      <c r="L43" s="75"/>
      <c r="M43" s="142">
        <f t="shared" si="9"/>
        <v>0</v>
      </c>
      <c r="N43" s="19">
        <v>240</v>
      </c>
      <c r="O43" s="20" t="b">
        <f t="shared" si="10"/>
        <v>0</v>
      </c>
      <c r="P43" s="20" t="b">
        <f t="shared" si="11"/>
        <v>0</v>
      </c>
      <c r="Q43" s="20" t="b">
        <f t="shared" si="12"/>
        <v>0</v>
      </c>
      <c r="R43" s="20">
        <f t="shared" si="13"/>
        <v>0</v>
      </c>
      <c r="S43" s="20">
        <f t="shared" si="14"/>
        <v>0</v>
      </c>
      <c r="T43" s="40">
        <f t="shared" si="15"/>
        <v>0</v>
      </c>
      <c r="U43" s="40">
        <f t="shared" si="16"/>
        <v>0</v>
      </c>
    </row>
    <row r="44" spans="1:21" s="143" customFormat="1" ht="12.6" customHeight="1">
      <c r="A44" s="52">
        <v>32</v>
      </c>
      <c r="B44" s="18"/>
      <c r="C44" s="46"/>
      <c r="D44" s="46"/>
      <c r="E44" s="46"/>
      <c r="F44" s="139"/>
      <c r="G44" s="140"/>
      <c r="H44" s="141"/>
      <c r="I44" s="46"/>
      <c r="J44" s="75"/>
      <c r="K44" s="75"/>
      <c r="L44" s="75"/>
      <c r="M44" s="142">
        <f t="shared" si="9"/>
        <v>0</v>
      </c>
      <c r="N44" s="19">
        <v>240</v>
      </c>
      <c r="O44" s="20" t="b">
        <f t="shared" si="10"/>
        <v>0</v>
      </c>
      <c r="P44" s="20" t="b">
        <f t="shared" si="11"/>
        <v>0</v>
      </c>
      <c r="Q44" s="20" t="b">
        <f t="shared" si="12"/>
        <v>0</v>
      </c>
      <c r="R44" s="20">
        <f t="shared" si="13"/>
        <v>0</v>
      </c>
      <c r="S44" s="20">
        <f t="shared" si="14"/>
        <v>0</v>
      </c>
      <c r="T44" s="40">
        <f t="shared" si="15"/>
        <v>0</v>
      </c>
      <c r="U44" s="40">
        <f t="shared" si="16"/>
        <v>0</v>
      </c>
    </row>
    <row r="45" spans="1:21" s="143" customFormat="1" ht="12.6" customHeight="1">
      <c r="A45" s="52">
        <v>33</v>
      </c>
      <c r="B45" s="18"/>
      <c r="C45" s="46"/>
      <c r="D45" s="46"/>
      <c r="E45" s="46"/>
      <c r="F45" s="139"/>
      <c r="G45" s="140"/>
      <c r="H45" s="141"/>
      <c r="I45" s="46"/>
      <c r="J45" s="75"/>
      <c r="K45" s="75"/>
      <c r="L45" s="75"/>
      <c r="M45" s="142">
        <f t="shared" si="9"/>
        <v>0</v>
      </c>
      <c r="N45" s="19">
        <v>240</v>
      </c>
      <c r="O45" s="20" t="b">
        <f t="shared" si="10"/>
        <v>0</v>
      </c>
      <c r="P45" s="20" t="b">
        <f t="shared" si="11"/>
        <v>0</v>
      </c>
      <c r="Q45" s="20" t="b">
        <f t="shared" si="12"/>
        <v>0</v>
      </c>
      <c r="R45" s="20">
        <f t="shared" si="13"/>
        <v>0</v>
      </c>
      <c r="S45" s="20">
        <f t="shared" si="14"/>
        <v>0</v>
      </c>
      <c r="T45" s="40">
        <f t="shared" si="15"/>
        <v>0</v>
      </c>
      <c r="U45" s="40">
        <f t="shared" si="16"/>
        <v>0</v>
      </c>
    </row>
    <row r="46" spans="1:21" s="143" customFormat="1" ht="12.6" customHeight="1">
      <c r="A46" s="52">
        <v>34</v>
      </c>
      <c r="B46" s="18"/>
      <c r="C46" s="46"/>
      <c r="D46" s="46"/>
      <c r="E46" s="46"/>
      <c r="F46" s="139"/>
      <c r="G46" s="140"/>
      <c r="H46" s="141"/>
      <c r="I46" s="46"/>
      <c r="J46" s="75"/>
      <c r="K46" s="75"/>
      <c r="L46" s="75"/>
      <c r="M46" s="142">
        <f t="shared" si="9"/>
        <v>0</v>
      </c>
      <c r="N46" s="19">
        <v>240</v>
      </c>
      <c r="O46" s="20" t="b">
        <f t="shared" si="10"/>
        <v>0</v>
      </c>
      <c r="P46" s="20" t="b">
        <f t="shared" si="11"/>
        <v>0</v>
      </c>
      <c r="Q46" s="20" t="b">
        <f t="shared" si="12"/>
        <v>0</v>
      </c>
      <c r="R46" s="20">
        <f t="shared" si="13"/>
        <v>0</v>
      </c>
      <c r="S46" s="20">
        <f t="shared" si="14"/>
        <v>0</v>
      </c>
      <c r="T46" s="40">
        <f t="shared" si="15"/>
        <v>0</v>
      </c>
      <c r="U46" s="40">
        <f t="shared" si="16"/>
        <v>0</v>
      </c>
    </row>
    <row r="47" spans="1:21" s="143" customFormat="1" ht="12.6" customHeight="1">
      <c r="A47" s="52">
        <v>35</v>
      </c>
      <c r="B47" s="18"/>
      <c r="C47" s="46"/>
      <c r="D47" s="46"/>
      <c r="E47" s="46"/>
      <c r="F47" s="139"/>
      <c r="G47" s="140"/>
      <c r="H47" s="141"/>
      <c r="I47" s="75"/>
      <c r="J47" s="75"/>
      <c r="K47" s="75"/>
      <c r="L47" s="75"/>
      <c r="M47" s="142">
        <f t="shared" si="9"/>
        <v>0</v>
      </c>
      <c r="N47" s="19">
        <v>240</v>
      </c>
      <c r="O47" s="20" t="b">
        <f t="shared" si="10"/>
        <v>0</v>
      </c>
      <c r="P47" s="20" t="b">
        <f t="shared" si="11"/>
        <v>0</v>
      </c>
      <c r="Q47" s="20" t="b">
        <f t="shared" si="12"/>
        <v>0</v>
      </c>
      <c r="R47" s="20">
        <f t="shared" si="13"/>
        <v>0</v>
      </c>
      <c r="S47" s="20">
        <f t="shared" si="14"/>
        <v>0</v>
      </c>
      <c r="T47" s="40">
        <f t="shared" si="15"/>
        <v>0</v>
      </c>
      <c r="U47" s="40">
        <f t="shared" si="16"/>
        <v>0</v>
      </c>
    </row>
    <row r="48" spans="1:21" s="143" customFormat="1" ht="12.6" customHeight="1">
      <c r="A48" s="52">
        <v>36</v>
      </c>
      <c r="B48" s="18"/>
      <c r="C48" s="46"/>
      <c r="D48" s="46"/>
      <c r="E48" s="46"/>
      <c r="F48" s="139"/>
      <c r="G48" s="140"/>
      <c r="H48" s="141"/>
      <c r="I48" s="46"/>
      <c r="J48" s="75"/>
      <c r="K48" s="75"/>
      <c r="L48" s="75"/>
      <c r="M48" s="142">
        <f t="shared" si="9"/>
        <v>0</v>
      </c>
      <c r="N48" s="19">
        <v>240</v>
      </c>
      <c r="O48" s="20" t="b">
        <f t="shared" si="10"/>
        <v>0</v>
      </c>
      <c r="P48" s="20" t="b">
        <f t="shared" si="11"/>
        <v>0</v>
      </c>
      <c r="Q48" s="20" t="b">
        <f t="shared" si="12"/>
        <v>0</v>
      </c>
      <c r="R48" s="20">
        <f t="shared" si="13"/>
        <v>0</v>
      </c>
      <c r="S48" s="20">
        <f t="shared" si="14"/>
        <v>0</v>
      </c>
      <c r="T48" s="40">
        <f t="shared" si="15"/>
        <v>0</v>
      </c>
      <c r="U48" s="40">
        <f t="shared" si="16"/>
        <v>0</v>
      </c>
    </row>
    <row r="49" spans="1:21" s="143" customFormat="1" ht="12.6" customHeight="1">
      <c r="A49" s="52">
        <v>37</v>
      </c>
      <c r="B49" s="18"/>
      <c r="C49" s="46"/>
      <c r="D49" s="46"/>
      <c r="E49" s="46"/>
      <c r="F49" s="139"/>
      <c r="G49" s="140"/>
      <c r="H49" s="141"/>
      <c r="I49" s="46"/>
      <c r="J49" s="75"/>
      <c r="K49" s="75"/>
      <c r="L49" s="75"/>
      <c r="M49" s="142">
        <f t="shared" si="9"/>
        <v>0</v>
      </c>
      <c r="N49" s="19">
        <v>240</v>
      </c>
      <c r="O49" s="20" t="b">
        <f t="shared" si="10"/>
        <v>0</v>
      </c>
      <c r="P49" s="20" t="b">
        <f t="shared" si="11"/>
        <v>0</v>
      </c>
      <c r="Q49" s="20" t="b">
        <f t="shared" si="12"/>
        <v>0</v>
      </c>
      <c r="R49" s="20">
        <f t="shared" si="13"/>
        <v>0</v>
      </c>
      <c r="S49" s="20">
        <f t="shared" si="14"/>
        <v>0</v>
      </c>
      <c r="T49" s="40">
        <f t="shared" si="15"/>
        <v>0</v>
      </c>
      <c r="U49" s="40">
        <f t="shared" si="16"/>
        <v>0</v>
      </c>
    </row>
    <row r="50" spans="1:21" s="143" customFormat="1" ht="12.6" customHeight="1">
      <c r="A50" s="52">
        <v>38</v>
      </c>
      <c r="B50" s="18"/>
      <c r="C50" s="46"/>
      <c r="D50" s="46"/>
      <c r="E50" s="46"/>
      <c r="F50" s="139"/>
      <c r="G50" s="140"/>
      <c r="H50" s="141"/>
      <c r="I50" s="46"/>
      <c r="J50" s="75"/>
      <c r="K50" s="75"/>
      <c r="L50" s="75"/>
      <c r="M50" s="142">
        <f t="shared" si="9"/>
        <v>0</v>
      </c>
      <c r="N50" s="19">
        <v>240</v>
      </c>
      <c r="O50" s="20" t="b">
        <f t="shared" si="10"/>
        <v>0</v>
      </c>
      <c r="P50" s="20" t="b">
        <f t="shared" si="11"/>
        <v>0</v>
      </c>
      <c r="Q50" s="20" t="b">
        <f t="shared" si="12"/>
        <v>0</v>
      </c>
      <c r="R50" s="20">
        <f t="shared" si="13"/>
        <v>0</v>
      </c>
      <c r="S50" s="20">
        <f t="shared" si="14"/>
        <v>0</v>
      </c>
      <c r="T50" s="40">
        <f t="shared" si="15"/>
        <v>0</v>
      </c>
      <c r="U50" s="40">
        <f t="shared" si="16"/>
        <v>0</v>
      </c>
    </row>
    <row r="51" spans="1:21" s="143" customFormat="1" ht="12.6" customHeight="1">
      <c r="A51" s="52">
        <v>39</v>
      </c>
      <c r="B51" s="18"/>
      <c r="C51" s="46"/>
      <c r="D51" s="46"/>
      <c r="E51" s="46"/>
      <c r="F51" s="139"/>
      <c r="G51" s="140"/>
      <c r="H51" s="141"/>
      <c r="I51" s="46"/>
      <c r="J51" s="75"/>
      <c r="K51" s="75"/>
      <c r="L51" s="75"/>
      <c r="M51" s="142">
        <f t="shared" si="9"/>
        <v>0</v>
      </c>
      <c r="N51" s="19">
        <v>240</v>
      </c>
      <c r="O51" s="20" t="b">
        <f t="shared" si="10"/>
        <v>0</v>
      </c>
      <c r="P51" s="20" t="b">
        <f t="shared" si="11"/>
        <v>0</v>
      </c>
      <c r="Q51" s="20" t="b">
        <f t="shared" si="12"/>
        <v>0</v>
      </c>
      <c r="R51" s="20">
        <f t="shared" si="13"/>
        <v>0</v>
      </c>
      <c r="S51" s="20">
        <f t="shared" si="14"/>
        <v>0</v>
      </c>
      <c r="T51" s="40">
        <f t="shared" si="15"/>
        <v>0</v>
      </c>
      <c r="U51" s="40">
        <f t="shared" si="16"/>
        <v>0</v>
      </c>
    </row>
    <row r="52" spans="1:21" s="143" customFormat="1" ht="12.6" customHeight="1">
      <c r="A52" s="52">
        <v>40</v>
      </c>
      <c r="B52" s="18"/>
      <c r="C52" s="46"/>
      <c r="D52" s="46"/>
      <c r="E52" s="46"/>
      <c r="F52" s="139"/>
      <c r="G52" s="140"/>
      <c r="H52" s="141"/>
      <c r="I52" s="46"/>
      <c r="J52" s="75"/>
      <c r="K52" s="75"/>
      <c r="L52" s="75"/>
      <c r="M52" s="142">
        <f t="shared" si="9"/>
        <v>0</v>
      </c>
      <c r="N52" s="19">
        <v>240</v>
      </c>
      <c r="O52" s="20" t="b">
        <f t="shared" si="10"/>
        <v>0</v>
      </c>
      <c r="P52" s="20" t="b">
        <f t="shared" si="11"/>
        <v>0</v>
      </c>
      <c r="Q52" s="20" t="b">
        <f t="shared" si="12"/>
        <v>0</v>
      </c>
      <c r="R52" s="20">
        <f t="shared" si="13"/>
        <v>0</v>
      </c>
      <c r="S52" s="20">
        <f t="shared" si="14"/>
        <v>0</v>
      </c>
      <c r="T52" s="40">
        <f t="shared" si="15"/>
        <v>0</v>
      </c>
      <c r="U52" s="40">
        <f t="shared" si="16"/>
        <v>0</v>
      </c>
    </row>
    <row r="53" spans="1:21" s="143" customFormat="1" ht="12.6" customHeight="1">
      <c r="A53" s="52">
        <v>41</v>
      </c>
      <c r="B53" s="18"/>
      <c r="C53" s="46"/>
      <c r="D53" s="46"/>
      <c r="E53" s="46"/>
      <c r="F53" s="139"/>
      <c r="G53" s="140"/>
      <c r="H53" s="141"/>
      <c r="I53" s="46"/>
      <c r="J53" s="75"/>
      <c r="K53" s="75"/>
      <c r="L53" s="75"/>
      <c r="M53" s="142">
        <f t="shared" si="9"/>
        <v>0</v>
      </c>
      <c r="N53" s="19">
        <v>240</v>
      </c>
      <c r="O53" s="20" t="b">
        <f t="shared" si="10"/>
        <v>0</v>
      </c>
      <c r="P53" s="20" t="b">
        <f t="shared" si="11"/>
        <v>0</v>
      </c>
      <c r="Q53" s="20" t="b">
        <f t="shared" si="12"/>
        <v>0</v>
      </c>
      <c r="R53" s="20">
        <f t="shared" si="13"/>
        <v>0</v>
      </c>
      <c r="S53" s="20">
        <f t="shared" si="14"/>
        <v>0</v>
      </c>
      <c r="T53" s="40">
        <f t="shared" si="15"/>
        <v>0</v>
      </c>
      <c r="U53" s="40">
        <f t="shared" si="16"/>
        <v>0</v>
      </c>
    </row>
    <row r="54" spans="1:21" s="143" customFormat="1" ht="12.6" customHeight="1">
      <c r="A54" s="52">
        <v>42</v>
      </c>
      <c r="B54" s="18"/>
      <c r="C54" s="46"/>
      <c r="D54" s="46"/>
      <c r="E54" s="46"/>
      <c r="F54" s="139"/>
      <c r="G54" s="140"/>
      <c r="H54" s="141"/>
      <c r="I54" s="46"/>
      <c r="J54" s="75"/>
      <c r="K54" s="75"/>
      <c r="L54" s="75"/>
      <c r="M54" s="142">
        <f t="shared" si="9"/>
        <v>0</v>
      </c>
      <c r="N54" s="19">
        <v>240</v>
      </c>
      <c r="O54" s="20" t="b">
        <f t="shared" si="10"/>
        <v>0</v>
      </c>
      <c r="P54" s="20" t="b">
        <f t="shared" si="11"/>
        <v>0</v>
      </c>
      <c r="Q54" s="20" t="b">
        <f t="shared" si="12"/>
        <v>0</v>
      </c>
      <c r="R54" s="20">
        <f t="shared" si="13"/>
        <v>0</v>
      </c>
      <c r="S54" s="20">
        <f t="shared" si="14"/>
        <v>0</v>
      </c>
      <c r="T54" s="40">
        <f t="shared" si="15"/>
        <v>0</v>
      </c>
      <c r="U54" s="40">
        <f t="shared" si="16"/>
        <v>0</v>
      </c>
    </row>
    <row r="55" spans="1:21" s="143" customFormat="1" ht="12.6" customHeight="1">
      <c r="A55" s="52">
        <v>43</v>
      </c>
      <c r="B55" s="18"/>
      <c r="C55" s="46"/>
      <c r="D55" s="46"/>
      <c r="E55" s="46"/>
      <c r="F55" s="139"/>
      <c r="G55" s="140"/>
      <c r="H55" s="141"/>
      <c r="I55" s="46"/>
      <c r="J55" s="75"/>
      <c r="K55" s="75"/>
      <c r="L55" s="75"/>
      <c r="M55" s="142">
        <f t="shared" si="9"/>
        <v>0</v>
      </c>
      <c r="N55" s="19">
        <v>240</v>
      </c>
      <c r="O55" s="20" t="b">
        <f t="shared" si="10"/>
        <v>0</v>
      </c>
      <c r="P55" s="20" t="b">
        <f t="shared" si="11"/>
        <v>0</v>
      </c>
      <c r="Q55" s="20" t="b">
        <f t="shared" si="12"/>
        <v>0</v>
      </c>
      <c r="R55" s="20">
        <f t="shared" si="13"/>
        <v>0</v>
      </c>
      <c r="S55" s="20">
        <f t="shared" si="14"/>
        <v>0</v>
      </c>
      <c r="T55" s="40">
        <f t="shared" si="15"/>
        <v>0</v>
      </c>
      <c r="U55" s="40">
        <f t="shared" si="16"/>
        <v>0</v>
      </c>
    </row>
    <row r="56" spans="1:21" s="143" customFormat="1" ht="12.6" customHeight="1">
      <c r="A56" s="52">
        <v>44</v>
      </c>
      <c r="B56" s="18"/>
      <c r="C56" s="46"/>
      <c r="D56" s="46"/>
      <c r="E56" s="46"/>
      <c r="F56" s="139"/>
      <c r="G56" s="140"/>
      <c r="H56" s="141"/>
      <c r="I56" s="46"/>
      <c r="J56" s="75"/>
      <c r="K56" s="75"/>
      <c r="L56" s="75"/>
      <c r="M56" s="142">
        <f t="shared" si="9"/>
        <v>0</v>
      </c>
      <c r="N56" s="19">
        <v>240</v>
      </c>
      <c r="O56" s="20" t="b">
        <f t="shared" si="10"/>
        <v>0</v>
      </c>
      <c r="P56" s="20" t="b">
        <f t="shared" si="11"/>
        <v>0</v>
      </c>
      <c r="Q56" s="20" t="b">
        <f t="shared" si="12"/>
        <v>0</v>
      </c>
      <c r="R56" s="20">
        <f t="shared" si="13"/>
        <v>0</v>
      </c>
      <c r="S56" s="20">
        <f t="shared" si="14"/>
        <v>0</v>
      </c>
      <c r="T56" s="40">
        <f t="shared" si="15"/>
        <v>0</v>
      </c>
      <c r="U56" s="40">
        <f t="shared" si="16"/>
        <v>0</v>
      </c>
    </row>
    <row r="57" spans="1:21" s="143" customFormat="1" ht="12.6" customHeight="1">
      <c r="A57" s="52">
        <v>45</v>
      </c>
      <c r="B57" s="18"/>
      <c r="C57" s="46"/>
      <c r="D57" s="46"/>
      <c r="E57" s="46"/>
      <c r="F57" s="139"/>
      <c r="G57" s="140"/>
      <c r="H57" s="141"/>
      <c r="I57" s="46"/>
      <c r="J57" s="75"/>
      <c r="K57" s="75"/>
      <c r="L57" s="75"/>
      <c r="M57" s="142">
        <f t="shared" si="9"/>
        <v>0</v>
      </c>
      <c r="N57" s="19">
        <v>240</v>
      </c>
      <c r="O57" s="20" t="b">
        <f t="shared" si="10"/>
        <v>0</v>
      </c>
      <c r="P57" s="20" t="b">
        <f t="shared" si="11"/>
        <v>0</v>
      </c>
      <c r="Q57" s="20" t="b">
        <f t="shared" si="12"/>
        <v>0</v>
      </c>
      <c r="R57" s="20">
        <f t="shared" si="13"/>
        <v>0</v>
      </c>
      <c r="S57" s="20">
        <f t="shared" si="14"/>
        <v>0</v>
      </c>
      <c r="T57" s="40">
        <f t="shared" si="15"/>
        <v>0</v>
      </c>
      <c r="U57" s="40">
        <f t="shared" si="16"/>
        <v>0</v>
      </c>
    </row>
    <row r="58" spans="1:21" s="143" customFormat="1" ht="12.6" customHeight="1">
      <c r="A58" s="52">
        <v>46</v>
      </c>
      <c r="B58" s="18"/>
      <c r="C58" s="46"/>
      <c r="D58" s="46"/>
      <c r="E58" s="46"/>
      <c r="F58" s="139"/>
      <c r="G58" s="140"/>
      <c r="H58" s="141"/>
      <c r="I58" s="46"/>
      <c r="J58" s="75"/>
      <c r="K58" s="75"/>
      <c r="L58" s="75"/>
      <c r="M58" s="142">
        <f t="shared" si="9"/>
        <v>0</v>
      </c>
      <c r="N58" s="19">
        <v>240</v>
      </c>
      <c r="O58" s="20" t="b">
        <f t="shared" si="10"/>
        <v>0</v>
      </c>
      <c r="P58" s="20" t="b">
        <f t="shared" si="11"/>
        <v>0</v>
      </c>
      <c r="Q58" s="20" t="b">
        <f t="shared" si="12"/>
        <v>0</v>
      </c>
      <c r="R58" s="20">
        <f t="shared" si="13"/>
        <v>0</v>
      </c>
      <c r="S58" s="20">
        <f t="shared" si="14"/>
        <v>0</v>
      </c>
      <c r="T58" s="40">
        <f t="shared" si="15"/>
        <v>0</v>
      </c>
      <c r="U58" s="40">
        <f t="shared" si="16"/>
        <v>0</v>
      </c>
    </row>
    <row r="59" spans="1:21" s="143" customFormat="1" ht="12.6" customHeight="1">
      <c r="A59" s="52">
        <v>47</v>
      </c>
      <c r="B59" s="18"/>
      <c r="C59" s="46"/>
      <c r="D59" s="46"/>
      <c r="E59" s="46"/>
      <c r="F59" s="139"/>
      <c r="G59" s="140"/>
      <c r="H59" s="141"/>
      <c r="I59" s="46"/>
      <c r="J59" s="75"/>
      <c r="K59" s="75"/>
      <c r="L59" s="75"/>
      <c r="M59" s="142">
        <f t="shared" si="9"/>
        <v>0</v>
      </c>
      <c r="N59" s="19">
        <v>240</v>
      </c>
      <c r="O59" s="20" t="b">
        <f t="shared" si="10"/>
        <v>0</v>
      </c>
      <c r="P59" s="20" t="b">
        <f t="shared" si="11"/>
        <v>0</v>
      </c>
      <c r="Q59" s="20" t="b">
        <f t="shared" si="12"/>
        <v>0</v>
      </c>
      <c r="R59" s="20">
        <f t="shared" si="13"/>
        <v>0</v>
      </c>
      <c r="S59" s="20">
        <f t="shared" si="14"/>
        <v>0</v>
      </c>
      <c r="T59" s="40">
        <f t="shared" si="15"/>
        <v>0</v>
      </c>
      <c r="U59" s="40">
        <f t="shared" si="16"/>
        <v>0</v>
      </c>
    </row>
    <row r="60" spans="1:21" s="143" customFormat="1" ht="12.6" customHeight="1">
      <c r="A60" s="52">
        <v>48</v>
      </c>
      <c r="B60" s="18"/>
      <c r="C60" s="46"/>
      <c r="D60" s="46"/>
      <c r="E60" s="46"/>
      <c r="F60" s="139"/>
      <c r="G60" s="140"/>
      <c r="H60" s="141"/>
      <c r="I60" s="46"/>
      <c r="J60" s="75"/>
      <c r="K60" s="75"/>
      <c r="L60" s="75"/>
      <c r="M60" s="142">
        <f t="shared" si="9"/>
        <v>0</v>
      </c>
      <c r="N60" s="19">
        <v>240</v>
      </c>
      <c r="O60" s="20" t="b">
        <f t="shared" si="10"/>
        <v>0</v>
      </c>
      <c r="P60" s="20" t="b">
        <f t="shared" si="11"/>
        <v>0</v>
      </c>
      <c r="Q60" s="20" t="b">
        <f t="shared" si="12"/>
        <v>0</v>
      </c>
      <c r="R60" s="20">
        <f t="shared" si="13"/>
        <v>0</v>
      </c>
      <c r="S60" s="20">
        <f t="shared" si="14"/>
        <v>0</v>
      </c>
      <c r="T60" s="40">
        <f t="shared" si="15"/>
        <v>0</v>
      </c>
      <c r="U60" s="40">
        <f t="shared" si="16"/>
        <v>0</v>
      </c>
    </row>
    <row r="61" spans="1:21" s="143" customFormat="1" ht="12.6" customHeight="1">
      <c r="A61" s="52">
        <v>49</v>
      </c>
      <c r="B61" s="18"/>
      <c r="C61" s="46"/>
      <c r="D61" s="46"/>
      <c r="E61" s="46"/>
      <c r="F61" s="139"/>
      <c r="G61" s="140"/>
      <c r="H61" s="141"/>
      <c r="I61" s="46"/>
      <c r="J61" s="75"/>
      <c r="K61" s="75"/>
      <c r="L61" s="75"/>
      <c r="M61" s="142">
        <f t="shared" si="9"/>
        <v>0</v>
      </c>
      <c r="N61" s="19">
        <v>240</v>
      </c>
      <c r="O61" s="20" t="b">
        <f t="shared" si="10"/>
        <v>0</v>
      </c>
      <c r="P61" s="20" t="b">
        <f t="shared" si="11"/>
        <v>0</v>
      </c>
      <c r="Q61" s="20" t="b">
        <f t="shared" si="12"/>
        <v>0</v>
      </c>
      <c r="R61" s="20">
        <f t="shared" si="13"/>
        <v>0</v>
      </c>
      <c r="S61" s="20">
        <f t="shared" si="14"/>
        <v>0</v>
      </c>
      <c r="T61" s="40">
        <f t="shared" si="15"/>
        <v>0</v>
      </c>
      <c r="U61" s="40">
        <f t="shared" si="16"/>
        <v>0</v>
      </c>
    </row>
    <row r="62" spans="1:21" s="143" customFormat="1" ht="12.6" customHeight="1">
      <c r="A62" s="52">
        <v>50</v>
      </c>
      <c r="B62" s="18"/>
      <c r="C62" s="46"/>
      <c r="D62" s="46"/>
      <c r="E62" s="46"/>
      <c r="F62" s="139"/>
      <c r="G62" s="140"/>
      <c r="H62" s="141"/>
      <c r="I62" s="46"/>
      <c r="J62" s="75"/>
      <c r="K62" s="75"/>
      <c r="L62" s="75"/>
      <c r="M62" s="142">
        <f t="shared" si="9"/>
        <v>0</v>
      </c>
      <c r="N62" s="19">
        <v>240</v>
      </c>
      <c r="O62" s="20" t="b">
        <f t="shared" si="10"/>
        <v>0</v>
      </c>
      <c r="P62" s="20" t="b">
        <f t="shared" si="11"/>
        <v>0</v>
      </c>
      <c r="Q62" s="20" t="b">
        <f t="shared" si="12"/>
        <v>0</v>
      </c>
      <c r="R62" s="20">
        <f t="shared" si="13"/>
        <v>0</v>
      </c>
      <c r="S62" s="20">
        <f t="shared" si="14"/>
        <v>0</v>
      </c>
      <c r="T62" s="40">
        <f t="shared" si="15"/>
        <v>0</v>
      </c>
      <c r="U62" s="40">
        <f t="shared" si="16"/>
        <v>0</v>
      </c>
    </row>
    <row r="63" spans="1:21" s="143" customFormat="1" ht="12.6" customHeight="1">
      <c r="A63" s="52">
        <v>51</v>
      </c>
      <c r="B63" s="18"/>
      <c r="C63" s="46"/>
      <c r="D63" s="46"/>
      <c r="E63" s="46"/>
      <c r="F63" s="139"/>
      <c r="G63" s="140"/>
      <c r="H63" s="141"/>
      <c r="I63" s="46"/>
      <c r="J63" s="75"/>
      <c r="K63" s="75"/>
      <c r="L63" s="75"/>
      <c r="M63" s="142">
        <f t="shared" si="9"/>
        <v>0</v>
      </c>
      <c r="N63" s="19">
        <v>240</v>
      </c>
      <c r="O63" s="20" t="b">
        <f t="shared" si="10"/>
        <v>0</v>
      </c>
      <c r="P63" s="20" t="b">
        <f t="shared" si="11"/>
        <v>0</v>
      </c>
      <c r="Q63" s="20" t="b">
        <f t="shared" si="12"/>
        <v>0</v>
      </c>
      <c r="R63" s="20">
        <f t="shared" si="13"/>
        <v>0</v>
      </c>
      <c r="S63" s="20">
        <f t="shared" si="14"/>
        <v>0</v>
      </c>
      <c r="T63" s="40">
        <f t="shared" si="15"/>
        <v>0</v>
      </c>
      <c r="U63" s="40">
        <f t="shared" si="16"/>
        <v>0</v>
      </c>
    </row>
    <row r="64" spans="1:21" s="143" customFormat="1" ht="12.6" customHeight="1">
      <c r="A64" s="52">
        <v>52</v>
      </c>
      <c r="B64" s="18"/>
      <c r="C64" s="46"/>
      <c r="D64" s="46"/>
      <c r="E64" s="46"/>
      <c r="F64" s="139"/>
      <c r="G64" s="140"/>
      <c r="H64" s="141"/>
      <c r="I64" s="46"/>
      <c r="J64" s="75"/>
      <c r="K64" s="75"/>
      <c r="L64" s="75"/>
      <c r="M64" s="142">
        <f t="shared" si="9"/>
        <v>0</v>
      </c>
      <c r="N64" s="19">
        <v>240</v>
      </c>
      <c r="O64" s="20" t="b">
        <f t="shared" si="10"/>
        <v>0</v>
      </c>
      <c r="P64" s="20" t="b">
        <f t="shared" si="11"/>
        <v>0</v>
      </c>
      <c r="Q64" s="20" t="b">
        <f t="shared" si="12"/>
        <v>0</v>
      </c>
      <c r="R64" s="20">
        <f t="shared" si="13"/>
        <v>0</v>
      </c>
      <c r="S64" s="20">
        <f t="shared" si="14"/>
        <v>0</v>
      </c>
      <c r="T64" s="40">
        <f t="shared" si="15"/>
        <v>0</v>
      </c>
      <c r="U64" s="40">
        <f t="shared" si="16"/>
        <v>0</v>
      </c>
    </row>
    <row r="65" spans="1:21" s="143" customFormat="1" ht="12.6" customHeight="1">
      <c r="A65" s="52">
        <v>53</v>
      </c>
      <c r="B65" s="18"/>
      <c r="C65" s="46"/>
      <c r="D65" s="46"/>
      <c r="E65" s="46"/>
      <c r="F65" s="139"/>
      <c r="G65" s="140"/>
      <c r="H65" s="141"/>
      <c r="I65" s="46"/>
      <c r="J65" s="75"/>
      <c r="K65" s="75"/>
      <c r="L65" s="75"/>
      <c r="M65" s="142">
        <f t="shared" si="9"/>
        <v>0</v>
      </c>
      <c r="N65" s="19">
        <v>240</v>
      </c>
      <c r="O65" s="20" t="b">
        <f t="shared" si="10"/>
        <v>0</v>
      </c>
      <c r="P65" s="20" t="b">
        <f t="shared" si="11"/>
        <v>0</v>
      </c>
      <c r="Q65" s="20" t="b">
        <f t="shared" si="12"/>
        <v>0</v>
      </c>
      <c r="R65" s="20">
        <f t="shared" si="13"/>
        <v>0</v>
      </c>
      <c r="S65" s="20">
        <f t="shared" si="14"/>
        <v>0</v>
      </c>
      <c r="T65" s="40">
        <f t="shared" si="15"/>
        <v>0</v>
      </c>
      <c r="U65" s="40">
        <f t="shared" si="16"/>
        <v>0</v>
      </c>
    </row>
    <row r="66" spans="1:21" s="143" customFormat="1" ht="12.6" customHeight="1">
      <c r="A66" s="52">
        <v>54</v>
      </c>
      <c r="B66" s="18"/>
      <c r="C66" s="46"/>
      <c r="D66" s="46"/>
      <c r="E66" s="46"/>
      <c r="F66" s="139"/>
      <c r="G66" s="140"/>
      <c r="H66" s="141"/>
      <c r="I66" s="46"/>
      <c r="J66" s="75"/>
      <c r="K66" s="75"/>
      <c r="L66" s="75"/>
      <c r="M66" s="142">
        <f t="shared" si="9"/>
        <v>0</v>
      </c>
      <c r="N66" s="19">
        <v>240</v>
      </c>
      <c r="O66" s="20" t="b">
        <f t="shared" si="10"/>
        <v>0</v>
      </c>
      <c r="P66" s="20" t="b">
        <f t="shared" si="11"/>
        <v>0</v>
      </c>
      <c r="Q66" s="20" t="b">
        <f t="shared" si="12"/>
        <v>0</v>
      </c>
      <c r="R66" s="20">
        <f t="shared" si="13"/>
        <v>0</v>
      </c>
      <c r="S66" s="20">
        <f t="shared" si="14"/>
        <v>0</v>
      </c>
      <c r="T66" s="40">
        <f t="shared" si="15"/>
        <v>0</v>
      </c>
      <c r="U66" s="40">
        <f t="shared" si="16"/>
        <v>0</v>
      </c>
    </row>
    <row r="67" spans="1:21" s="143" customFormat="1" ht="12.6" customHeight="1">
      <c r="A67" s="52">
        <v>55</v>
      </c>
      <c r="B67" s="18"/>
      <c r="C67" s="46"/>
      <c r="D67" s="46"/>
      <c r="E67" s="46"/>
      <c r="F67" s="139"/>
      <c r="G67" s="140"/>
      <c r="H67" s="141"/>
      <c r="I67" s="46"/>
      <c r="J67" s="75"/>
      <c r="K67" s="75"/>
      <c r="L67" s="75"/>
      <c r="M67" s="142">
        <f t="shared" si="9"/>
        <v>0</v>
      </c>
      <c r="N67" s="19">
        <v>240</v>
      </c>
      <c r="O67" s="20" t="b">
        <f t="shared" si="10"/>
        <v>0</v>
      </c>
      <c r="P67" s="20" t="b">
        <f t="shared" si="11"/>
        <v>0</v>
      </c>
      <c r="Q67" s="20" t="b">
        <f t="shared" si="12"/>
        <v>0</v>
      </c>
      <c r="R67" s="20">
        <f t="shared" si="13"/>
        <v>0</v>
      </c>
      <c r="S67" s="20">
        <f t="shared" si="14"/>
        <v>0</v>
      </c>
      <c r="T67" s="40">
        <f t="shared" si="15"/>
        <v>0</v>
      </c>
      <c r="U67" s="40">
        <f t="shared" si="16"/>
        <v>0</v>
      </c>
    </row>
    <row r="68" spans="1:21" s="143" customFormat="1" ht="12.6" customHeight="1">
      <c r="A68" s="52">
        <v>56</v>
      </c>
      <c r="B68" s="18"/>
      <c r="C68" s="46"/>
      <c r="D68" s="46"/>
      <c r="E68" s="46"/>
      <c r="F68" s="139"/>
      <c r="G68" s="140"/>
      <c r="H68" s="141"/>
      <c r="I68" s="46"/>
      <c r="J68" s="75"/>
      <c r="K68" s="75"/>
      <c r="L68" s="75"/>
      <c r="M68" s="142">
        <f t="shared" si="9"/>
        <v>0</v>
      </c>
      <c r="N68" s="19">
        <v>240</v>
      </c>
      <c r="O68" s="20" t="b">
        <f t="shared" si="10"/>
        <v>0</v>
      </c>
      <c r="P68" s="20" t="b">
        <f t="shared" si="11"/>
        <v>0</v>
      </c>
      <c r="Q68" s="20" t="b">
        <f t="shared" si="12"/>
        <v>0</v>
      </c>
      <c r="R68" s="20">
        <f t="shared" si="13"/>
        <v>0</v>
      </c>
      <c r="S68" s="20">
        <f t="shared" si="14"/>
        <v>0</v>
      </c>
      <c r="T68" s="40">
        <f t="shared" si="15"/>
        <v>0</v>
      </c>
      <c r="U68" s="40">
        <f t="shared" si="16"/>
        <v>0</v>
      </c>
    </row>
    <row r="69" spans="1:21" s="143" customFormat="1" ht="12.6" customHeight="1">
      <c r="A69" s="52">
        <v>57</v>
      </c>
      <c r="B69" s="18"/>
      <c r="C69" s="46"/>
      <c r="D69" s="46"/>
      <c r="E69" s="46"/>
      <c r="F69" s="139"/>
      <c r="G69" s="140"/>
      <c r="H69" s="141"/>
      <c r="I69" s="46"/>
      <c r="J69" s="75"/>
      <c r="K69" s="75"/>
      <c r="L69" s="75"/>
      <c r="M69" s="142">
        <f t="shared" si="9"/>
        <v>0</v>
      </c>
      <c r="N69" s="19">
        <v>240</v>
      </c>
      <c r="O69" s="20" t="b">
        <f t="shared" si="10"/>
        <v>0</v>
      </c>
      <c r="P69" s="20" t="b">
        <f t="shared" si="11"/>
        <v>0</v>
      </c>
      <c r="Q69" s="20" t="b">
        <f t="shared" si="12"/>
        <v>0</v>
      </c>
      <c r="R69" s="20">
        <f t="shared" si="13"/>
        <v>0</v>
      </c>
      <c r="S69" s="20">
        <f t="shared" si="14"/>
        <v>0</v>
      </c>
      <c r="T69" s="40">
        <f t="shared" si="15"/>
        <v>0</v>
      </c>
      <c r="U69" s="40">
        <f t="shared" si="16"/>
        <v>0</v>
      </c>
    </row>
    <row r="70" spans="1:21" s="143" customFormat="1" ht="12.6" customHeight="1">
      <c r="A70" s="52">
        <v>58</v>
      </c>
      <c r="B70" s="18"/>
      <c r="C70" s="46"/>
      <c r="D70" s="46"/>
      <c r="E70" s="46"/>
      <c r="F70" s="139"/>
      <c r="G70" s="140"/>
      <c r="H70" s="141"/>
      <c r="I70" s="46"/>
      <c r="J70" s="75"/>
      <c r="K70" s="75"/>
      <c r="L70" s="75"/>
      <c r="M70" s="142">
        <f t="shared" si="9"/>
        <v>0</v>
      </c>
      <c r="N70" s="19">
        <v>240</v>
      </c>
      <c r="O70" s="20" t="b">
        <f t="shared" si="10"/>
        <v>0</v>
      </c>
      <c r="P70" s="20" t="b">
        <f t="shared" si="11"/>
        <v>0</v>
      </c>
      <c r="Q70" s="20" t="b">
        <f t="shared" si="12"/>
        <v>0</v>
      </c>
      <c r="R70" s="20">
        <f t="shared" si="13"/>
        <v>0</v>
      </c>
      <c r="S70" s="20">
        <f t="shared" si="14"/>
        <v>0</v>
      </c>
      <c r="T70" s="40">
        <f t="shared" si="15"/>
        <v>0</v>
      </c>
      <c r="U70" s="40">
        <f t="shared" si="16"/>
        <v>0</v>
      </c>
    </row>
    <row r="71" spans="1:21" s="143" customFormat="1" ht="12.6" customHeight="1">
      <c r="A71" s="52">
        <v>59</v>
      </c>
      <c r="B71" s="18"/>
      <c r="C71" s="46"/>
      <c r="D71" s="46"/>
      <c r="E71" s="46"/>
      <c r="F71" s="139"/>
      <c r="G71" s="140"/>
      <c r="H71" s="141"/>
      <c r="I71" s="46"/>
      <c r="J71" s="75"/>
      <c r="K71" s="75"/>
      <c r="L71" s="75"/>
      <c r="M71" s="142">
        <f t="shared" si="9"/>
        <v>0</v>
      </c>
      <c r="N71" s="19">
        <v>240</v>
      </c>
      <c r="O71" s="20" t="b">
        <f t="shared" si="10"/>
        <v>0</v>
      </c>
      <c r="P71" s="20" t="b">
        <f t="shared" si="11"/>
        <v>0</v>
      </c>
      <c r="Q71" s="20" t="b">
        <f t="shared" si="12"/>
        <v>0</v>
      </c>
      <c r="R71" s="20">
        <f t="shared" si="13"/>
        <v>0</v>
      </c>
      <c r="S71" s="20">
        <f t="shared" si="14"/>
        <v>0</v>
      </c>
      <c r="T71" s="40">
        <f t="shared" si="15"/>
        <v>0</v>
      </c>
      <c r="U71" s="40">
        <f t="shared" si="16"/>
        <v>0</v>
      </c>
    </row>
    <row r="72" spans="1:21" s="143" customFormat="1" ht="12.6" customHeight="1">
      <c r="A72" s="52">
        <v>60</v>
      </c>
      <c r="B72" s="18"/>
      <c r="C72" s="46"/>
      <c r="D72" s="46"/>
      <c r="E72" s="46"/>
      <c r="F72" s="139"/>
      <c r="G72" s="140"/>
      <c r="H72" s="141"/>
      <c r="I72" s="46"/>
      <c r="J72" s="75"/>
      <c r="K72" s="75"/>
      <c r="L72" s="75"/>
      <c r="M72" s="142">
        <f t="shared" si="9"/>
        <v>0</v>
      </c>
      <c r="N72" s="19">
        <v>240</v>
      </c>
      <c r="O72" s="20" t="b">
        <f t="shared" si="10"/>
        <v>0</v>
      </c>
      <c r="P72" s="20" t="b">
        <f t="shared" si="11"/>
        <v>0</v>
      </c>
      <c r="Q72" s="20" t="b">
        <f t="shared" si="12"/>
        <v>0</v>
      </c>
      <c r="R72" s="20">
        <f t="shared" si="13"/>
        <v>0</v>
      </c>
      <c r="S72" s="20">
        <f t="shared" si="14"/>
        <v>0</v>
      </c>
      <c r="T72" s="40">
        <f t="shared" si="15"/>
        <v>0</v>
      </c>
      <c r="U72" s="40">
        <f t="shared" si="16"/>
        <v>0</v>
      </c>
    </row>
    <row r="73" spans="1:21" s="143" customFormat="1" ht="12.6" customHeight="1">
      <c r="A73" s="52">
        <v>61</v>
      </c>
      <c r="B73" s="18"/>
      <c r="C73" s="46"/>
      <c r="D73" s="46"/>
      <c r="E73" s="46"/>
      <c r="F73" s="139"/>
      <c r="G73" s="140"/>
      <c r="H73" s="141"/>
      <c r="I73" s="46"/>
      <c r="J73" s="75"/>
      <c r="K73" s="75"/>
      <c r="L73" s="75"/>
      <c r="M73" s="142">
        <f t="shared" si="9"/>
        <v>0</v>
      </c>
      <c r="N73" s="19">
        <v>240</v>
      </c>
      <c r="O73" s="20" t="b">
        <f t="shared" si="10"/>
        <v>0</v>
      </c>
      <c r="P73" s="20" t="b">
        <f t="shared" si="11"/>
        <v>0</v>
      </c>
      <c r="Q73" s="20" t="b">
        <f t="shared" si="12"/>
        <v>0</v>
      </c>
      <c r="R73" s="20">
        <f t="shared" si="13"/>
        <v>0</v>
      </c>
      <c r="S73" s="20">
        <f t="shared" si="14"/>
        <v>0</v>
      </c>
      <c r="T73" s="40">
        <f t="shared" si="15"/>
        <v>0</v>
      </c>
      <c r="U73" s="40">
        <f t="shared" si="16"/>
        <v>0</v>
      </c>
    </row>
    <row r="74" spans="1:21" s="143" customFormat="1" ht="12.6" customHeight="1">
      <c r="A74" s="52">
        <v>62</v>
      </c>
      <c r="B74" s="18"/>
      <c r="C74" s="46"/>
      <c r="D74" s="46"/>
      <c r="E74" s="46"/>
      <c r="F74" s="139"/>
      <c r="G74" s="140"/>
      <c r="H74" s="141"/>
      <c r="I74" s="46"/>
      <c r="J74" s="75"/>
      <c r="K74" s="75"/>
      <c r="L74" s="75"/>
      <c r="M74" s="142">
        <f t="shared" si="9"/>
        <v>0</v>
      </c>
      <c r="N74" s="19">
        <v>240</v>
      </c>
      <c r="O74" s="20" t="b">
        <f t="shared" si="10"/>
        <v>0</v>
      </c>
      <c r="P74" s="20" t="b">
        <f t="shared" si="11"/>
        <v>0</v>
      </c>
      <c r="Q74" s="20" t="b">
        <f t="shared" si="12"/>
        <v>0</v>
      </c>
      <c r="R74" s="20">
        <f t="shared" si="13"/>
        <v>0</v>
      </c>
      <c r="S74" s="20">
        <f t="shared" si="14"/>
        <v>0</v>
      </c>
      <c r="T74" s="40">
        <f t="shared" si="15"/>
        <v>0</v>
      </c>
      <c r="U74" s="40">
        <f t="shared" si="16"/>
        <v>0</v>
      </c>
    </row>
    <row r="75" spans="1:21" s="143" customFormat="1" ht="12.6" customHeight="1">
      <c r="A75" s="52">
        <v>63</v>
      </c>
      <c r="B75" s="18"/>
      <c r="C75" s="46"/>
      <c r="D75" s="46"/>
      <c r="E75" s="46"/>
      <c r="F75" s="139"/>
      <c r="G75" s="140"/>
      <c r="H75" s="141"/>
      <c r="I75" s="46"/>
      <c r="J75" s="75"/>
      <c r="K75" s="75"/>
      <c r="L75" s="75"/>
      <c r="M75" s="142">
        <f t="shared" si="9"/>
        <v>0</v>
      </c>
      <c r="N75" s="19">
        <v>240</v>
      </c>
      <c r="O75" s="20" t="b">
        <f t="shared" si="10"/>
        <v>0</v>
      </c>
      <c r="P75" s="20" t="b">
        <f t="shared" si="11"/>
        <v>0</v>
      </c>
      <c r="Q75" s="20" t="b">
        <f t="shared" si="12"/>
        <v>0</v>
      </c>
      <c r="R75" s="20">
        <f t="shared" si="13"/>
        <v>0</v>
      </c>
      <c r="S75" s="20">
        <f t="shared" si="14"/>
        <v>0</v>
      </c>
      <c r="T75" s="40">
        <f t="shared" si="15"/>
        <v>0</v>
      </c>
      <c r="U75" s="40">
        <f t="shared" si="16"/>
        <v>0</v>
      </c>
    </row>
    <row r="76" spans="1:21" s="143" customFormat="1" ht="12.6" customHeight="1">
      <c r="A76" s="52">
        <v>64</v>
      </c>
      <c r="B76" s="18"/>
      <c r="C76" s="46"/>
      <c r="D76" s="46"/>
      <c r="E76" s="46"/>
      <c r="F76" s="139"/>
      <c r="G76" s="140"/>
      <c r="H76" s="141"/>
      <c r="I76" s="46"/>
      <c r="J76" s="75"/>
      <c r="K76" s="75"/>
      <c r="L76" s="75"/>
      <c r="M76" s="142">
        <f t="shared" si="9"/>
        <v>0</v>
      </c>
      <c r="N76" s="19">
        <v>240</v>
      </c>
      <c r="O76" s="20" t="b">
        <f t="shared" si="10"/>
        <v>0</v>
      </c>
      <c r="P76" s="20" t="b">
        <f t="shared" si="11"/>
        <v>0</v>
      </c>
      <c r="Q76" s="20" t="b">
        <f t="shared" si="12"/>
        <v>0</v>
      </c>
      <c r="R76" s="20">
        <f t="shared" si="13"/>
        <v>0</v>
      </c>
      <c r="S76" s="20">
        <f t="shared" si="14"/>
        <v>0</v>
      </c>
      <c r="T76" s="40">
        <f t="shared" si="15"/>
        <v>0</v>
      </c>
      <c r="U76" s="40">
        <f t="shared" si="16"/>
        <v>0</v>
      </c>
    </row>
    <row r="77" spans="1:21" s="143" customFormat="1" ht="12.6" customHeight="1">
      <c r="A77" s="52">
        <v>65</v>
      </c>
      <c r="B77" s="18"/>
      <c r="C77" s="46"/>
      <c r="D77" s="46"/>
      <c r="E77" s="46"/>
      <c r="F77" s="139"/>
      <c r="G77" s="140"/>
      <c r="H77" s="141"/>
      <c r="I77" s="46"/>
      <c r="J77" s="75"/>
      <c r="K77" s="75"/>
      <c r="L77" s="75"/>
      <c r="M77" s="142">
        <f t="shared" si="9"/>
        <v>0</v>
      </c>
      <c r="N77" s="19">
        <v>240</v>
      </c>
      <c r="O77" s="20" t="b">
        <f t="shared" si="10"/>
        <v>0</v>
      </c>
      <c r="P77" s="20" t="b">
        <f t="shared" si="11"/>
        <v>0</v>
      </c>
      <c r="Q77" s="20" t="b">
        <f t="shared" si="12"/>
        <v>0</v>
      </c>
      <c r="R77" s="20">
        <f t="shared" si="13"/>
        <v>0</v>
      </c>
      <c r="S77" s="20">
        <f t="shared" si="14"/>
        <v>0</v>
      </c>
      <c r="T77" s="40">
        <f t="shared" si="15"/>
        <v>0</v>
      </c>
      <c r="U77" s="40">
        <f t="shared" si="16"/>
        <v>0</v>
      </c>
    </row>
    <row r="78" spans="1:21" s="143" customFormat="1" ht="12.6" customHeight="1">
      <c r="A78" s="52">
        <v>66</v>
      </c>
      <c r="B78" s="18"/>
      <c r="C78" s="46"/>
      <c r="D78" s="46"/>
      <c r="E78" s="46"/>
      <c r="F78" s="139"/>
      <c r="G78" s="140"/>
      <c r="H78" s="141"/>
      <c r="I78" s="46"/>
      <c r="J78" s="75"/>
      <c r="K78" s="75"/>
      <c r="L78" s="75"/>
      <c r="M78" s="142">
        <f t="shared" si="9"/>
        <v>0</v>
      </c>
      <c r="N78" s="19">
        <v>240</v>
      </c>
      <c r="O78" s="20" t="b">
        <f t="shared" si="10"/>
        <v>0</v>
      </c>
      <c r="P78" s="20" t="b">
        <f t="shared" si="11"/>
        <v>0</v>
      </c>
      <c r="Q78" s="20" t="b">
        <f t="shared" si="12"/>
        <v>0</v>
      </c>
      <c r="R78" s="20">
        <f t="shared" si="13"/>
        <v>0</v>
      </c>
      <c r="S78" s="20">
        <f t="shared" si="14"/>
        <v>0</v>
      </c>
      <c r="T78" s="40">
        <f t="shared" si="15"/>
        <v>0</v>
      </c>
      <c r="U78" s="40">
        <f t="shared" si="16"/>
        <v>0</v>
      </c>
    </row>
    <row r="79" spans="1:21" s="143" customFormat="1" ht="12.6" customHeight="1">
      <c r="A79" s="52">
        <v>67</v>
      </c>
      <c r="B79" s="18"/>
      <c r="C79" s="46"/>
      <c r="D79" s="46"/>
      <c r="E79" s="46"/>
      <c r="F79" s="139"/>
      <c r="G79" s="140"/>
      <c r="H79" s="141"/>
      <c r="I79" s="46"/>
      <c r="J79" s="75"/>
      <c r="K79" s="75"/>
      <c r="L79" s="75"/>
      <c r="M79" s="142">
        <f t="shared" si="9"/>
        <v>0</v>
      </c>
      <c r="N79" s="19">
        <v>240</v>
      </c>
      <c r="O79" s="20" t="b">
        <f t="shared" si="10"/>
        <v>0</v>
      </c>
      <c r="P79" s="20" t="b">
        <f t="shared" si="11"/>
        <v>0</v>
      </c>
      <c r="Q79" s="20" t="b">
        <f t="shared" si="12"/>
        <v>0</v>
      </c>
      <c r="R79" s="20">
        <f t="shared" si="13"/>
        <v>0</v>
      </c>
      <c r="S79" s="20">
        <f t="shared" si="14"/>
        <v>0</v>
      </c>
      <c r="T79" s="40">
        <f t="shared" si="15"/>
        <v>0</v>
      </c>
      <c r="U79" s="40">
        <f t="shared" si="16"/>
        <v>0</v>
      </c>
    </row>
    <row r="80" spans="1:21" s="143" customFormat="1" ht="12.6" customHeight="1">
      <c r="A80" s="52">
        <v>68</v>
      </c>
      <c r="B80" s="18"/>
      <c r="C80" s="46"/>
      <c r="D80" s="46"/>
      <c r="E80" s="46"/>
      <c r="F80" s="139"/>
      <c r="G80" s="140"/>
      <c r="H80" s="141"/>
      <c r="I80" s="46"/>
      <c r="J80" s="75"/>
      <c r="K80" s="75"/>
      <c r="L80" s="75"/>
      <c r="M80" s="142">
        <f t="shared" si="9"/>
        <v>0</v>
      </c>
      <c r="N80" s="19">
        <v>240</v>
      </c>
      <c r="O80" s="20" t="b">
        <f t="shared" si="10"/>
        <v>0</v>
      </c>
      <c r="P80" s="20" t="b">
        <f t="shared" si="11"/>
        <v>0</v>
      </c>
      <c r="Q80" s="20" t="b">
        <f t="shared" si="12"/>
        <v>0</v>
      </c>
      <c r="R80" s="20">
        <f t="shared" si="13"/>
        <v>0</v>
      </c>
      <c r="S80" s="20">
        <f t="shared" si="14"/>
        <v>0</v>
      </c>
      <c r="T80" s="40">
        <f t="shared" si="15"/>
        <v>0</v>
      </c>
      <c r="U80" s="40">
        <f t="shared" si="16"/>
        <v>0</v>
      </c>
    </row>
    <row r="81" spans="1:21" s="143" customFormat="1" ht="12.6" customHeight="1">
      <c r="A81" s="52">
        <v>69</v>
      </c>
      <c r="B81" s="18"/>
      <c r="C81" s="46"/>
      <c r="D81" s="46"/>
      <c r="E81" s="46"/>
      <c r="F81" s="139"/>
      <c r="G81" s="140"/>
      <c r="H81" s="141"/>
      <c r="I81" s="46"/>
      <c r="J81" s="75"/>
      <c r="K81" s="75"/>
      <c r="L81" s="75"/>
      <c r="M81" s="142">
        <f t="shared" si="9"/>
        <v>0</v>
      </c>
      <c r="N81" s="19">
        <v>240</v>
      </c>
      <c r="O81" s="20" t="b">
        <f t="shared" si="10"/>
        <v>0</v>
      </c>
      <c r="P81" s="20" t="b">
        <f t="shared" si="11"/>
        <v>0</v>
      </c>
      <c r="Q81" s="20" t="b">
        <f t="shared" si="12"/>
        <v>0</v>
      </c>
      <c r="R81" s="20">
        <f t="shared" si="13"/>
        <v>0</v>
      </c>
      <c r="S81" s="20">
        <f t="shared" si="14"/>
        <v>0</v>
      </c>
      <c r="T81" s="40">
        <f t="shared" si="15"/>
        <v>0</v>
      </c>
      <c r="U81" s="40">
        <f t="shared" si="16"/>
        <v>0</v>
      </c>
    </row>
    <row r="82" spans="1:21" s="143" customFormat="1" ht="12.6" customHeight="1">
      <c r="A82" s="52">
        <v>70</v>
      </c>
      <c r="B82" s="18"/>
      <c r="C82" s="46"/>
      <c r="D82" s="46"/>
      <c r="E82" s="46"/>
      <c r="F82" s="139"/>
      <c r="G82" s="140"/>
      <c r="H82" s="141"/>
      <c r="I82" s="46"/>
      <c r="J82" s="75"/>
      <c r="K82" s="75"/>
      <c r="L82" s="75"/>
      <c r="M82" s="142">
        <f t="shared" ref="M82:M142" si="17">H82*J82</f>
        <v>0</v>
      </c>
      <c r="N82" s="19">
        <v>240</v>
      </c>
      <c r="O82" s="20" t="b">
        <f t="shared" ref="O82:O142" si="18">IF(N82="",0,
IF($F82="A",(($H82*$J82)/$N82)*$O$4,
IF($F82="B",(($H82*$J82)/$N82)*$O$5,
IF($F82="K",(($H82*$J82)/$N82)*$O$6,
IF($F82="S",(($H82*$J82)/$N82)*$O$7,
IF($F82="F",(($H82*$J82)/$N82)*$O$8,
IF($F82="L",(($H82*$J82)/$N82)*$O$9,
IF($F82="T",(($H82*$J82)/$N82)*$O$10))))))))</f>
        <v>0</v>
      </c>
      <c r="P82" s="20" t="b">
        <f t="shared" ref="P82:P142" si="19">IF(N82="",0,
IF($F82="A",(($H82*$K82)/$N82)*$P$4,
IF($F82="B",(($H82*$K82)/$N82)*$P$5,
IF($F82="K",(($H82*$K82)/$N82)*$P$6,
IF($F82="S",(($H82*$K82)/$N82)*$P$7,
IF($F82="F",(($H82*$K82)/$N82)*$P$8,
IF($F82="L",(($H82*$K82)/$N82)*$P$9,
IF($F82="T",(($H82*$K82)/$N82)*$P$10))))))))</f>
        <v>0</v>
      </c>
      <c r="Q82" s="20" t="b">
        <f t="shared" ref="Q82:Q142" si="20">IF(N82="",0,
IF($F82="A",(($H82*$L82)/$N82)*$Q$4,
IF($F82="B",(($H82*$L82)/$N82)*$Q$5,
IF($F82="K",(($H82*$L82)/$N82)*$Q$6,
IF($F82="S",(($H82*$L82)/$N82)*$Q$7,
IF($F82="F",(($H82*$L82)/$N82)*$Q$8,
IF($F82="L",(($H82*$L82)/$N82)*$Q$9,
IF($F82="T",(($H82*$L82)/$N82)*$Q$10))))))))</f>
        <v>0</v>
      </c>
      <c r="R82" s="20">
        <f t="shared" ref="R82:R142" si="21">SUM(O82:Q82)</f>
        <v>0</v>
      </c>
      <c r="S82" s="20">
        <f t="shared" ref="S82:S142" si="22">R82/12</f>
        <v>0</v>
      </c>
      <c r="T82" s="40">
        <f t="shared" ref="T82:T142" si="23">R82*$T$6</f>
        <v>0</v>
      </c>
      <c r="U82" s="40">
        <f t="shared" ref="U82:U142" si="24">T82/12</f>
        <v>0</v>
      </c>
    </row>
    <row r="83" spans="1:21" s="143" customFormat="1" ht="12.6" customHeight="1">
      <c r="A83" s="52">
        <v>71</v>
      </c>
      <c r="B83" s="18"/>
      <c r="C83" s="46"/>
      <c r="D83" s="46"/>
      <c r="E83" s="46"/>
      <c r="F83" s="139"/>
      <c r="G83" s="140"/>
      <c r="H83" s="141"/>
      <c r="I83" s="46"/>
      <c r="J83" s="75"/>
      <c r="K83" s="75"/>
      <c r="L83" s="75"/>
      <c r="M83" s="142">
        <f t="shared" si="17"/>
        <v>0</v>
      </c>
      <c r="N83" s="19">
        <v>240</v>
      </c>
      <c r="O83" s="20" t="b">
        <f t="shared" si="18"/>
        <v>0</v>
      </c>
      <c r="P83" s="20" t="b">
        <f t="shared" si="19"/>
        <v>0</v>
      </c>
      <c r="Q83" s="20" t="b">
        <f t="shared" si="20"/>
        <v>0</v>
      </c>
      <c r="R83" s="20">
        <f t="shared" si="21"/>
        <v>0</v>
      </c>
      <c r="S83" s="20">
        <f t="shared" si="22"/>
        <v>0</v>
      </c>
      <c r="T83" s="40">
        <f t="shared" si="23"/>
        <v>0</v>
      </c>
      <c r="U83" s="40">
        <f t="shared" si="24"/>
        <v>0</v>
      </c>
    </row>
    <row r="84" spans="1:21" s="143" customFormat="1" ht="12.6" customHeight="1">
      <c r="A84" s="52">
        <v>72</v>
      </c>
      <c r="B84" s="18"/>
      <c r="C84" s="46"/>
      <c r="D84" s="46"/>
      <c r="E84" s="46"/>
      <c r="F84" s="139"/>
      <c r="G84" s="140"/>
      <c r="H84" s="141"/>
      <c r="I84" s="46"/>
      <c r="J84" s="75"/>
      <c r="K84" s="75"/>
      <c r="L84" s="75"/>
      <c r="M84" s="142">
        <f t="shared" si="17"/>
        <v>0</v>
      </c>
      <c r="N84" s="19">
        <v>240</v>
      </c>
      <c r="O84" s="20" t="b">
        <f t="shared" si="18"/>
        <v>0</v>
      </c>
      <c r="P84" s="20" t="b">
        <f t="shared" si="19"/>
        <v>0</v>
      </c>
      <c r="Q84" s="20" t="b">
        <f t="shared" si="20"/>
        <v>0</v>
      </c>
      <c r="R84" s="20">
        <f t="shared" si="21"/>
        <v>0</v>
      </c>
      <c r="S84" s="20">
        <f t="shared" si="22"/>
        <v>0</v>
      </c>
      <c r="T84" s="40">
        <f t="shared" si="23"/>
        <v>0</v>
      </c>
      <c r="U84" s="40">
        <f t="shared" si="24"/>
        <v>0</v>
      </c>
    </row>
    <row r="85" spans="1:21" s="143" customFormat="1" ht="12.6" customHeight="1">
      <c r="A85" s="52">
        <v>73</v>
      </c>
      <c r="B85" s="18"/>
      <c r="C85" s="46"/>
      <c r="D85" s="46"/>
      <c r="E85" s="46"/>
      <c r="F85" s="139"/>
      <c r="G85" s="140"/>
      <c r="H85" s="141"/>
      <c r="I85" s="46"/>
      <c r="J85" s="75"/>
      <c r="K85" s="75"/>
      <c r="L85" s="75"/>
      <c r="M85" s="142">
        <f t="shared" si="17"/>
        <v>0</v>
      </c>
      <c r="N85" s="19">
        <v>240</v>
      </c>
      <c r="O85" s="20" t="b">
        <f t="shared" si="18"/>
        <v>0</v>
      </c>
      <c r="P85" s="20" t="b">
        <f t="shared" si="19"/>
        <v>0</v>
      </c>
      <c r="Q85" s="20" t="b">
        <f t="shared" si="20"/>
        <v>0</v>
      </c>
      <c r="R85" s="20">
        <f t="shared" si="21"/>
        <v>0</v>
      </c>
      <c r="S85" s="20">
        <f t="shared" si="22"/>
        <v>0</v>
      </c>
      <c r="T85" s="40">
        <f t="shared" si="23"/>
        <v>0</v>
      </c>
      <c r="U85" s="40">
        <f t="shared" si="24"/>
        <v>0</v>
      </c>
    </row>
    <row r="86" spans="1:21" s="143" customFormat="1" ht="12.6" customHeight="1">
      <c r="A86" s="52">
        <v>74</v>
      </c>
      <c r="B86" s="18"/>
      <c r="C86" s="46"/>
      <c r="D86" s="46"/>
      <c r="E86" s="46"/>
      <c r="F86" s="139"/>
      <c r="G86" s="140"/>
      <c r="H86" s="141"/>
      <c r="I86" s="46"/>
      <c r="J86" s="75"/>
      <c r="K86" s="75"/>
      <c r="L86" s="75"/>
      <c r="M86" s="142">
        <f t="shared" si="17"/>
        <v>0</v>
      </c>
      <c r="N86" s="19">
        <v>240</v>
      </c>
      <c r="O86" s="20" t="b">
        <f t="shared" si="18"/>
        <v>0</v>
      </c>
      <c r="P86" s="20" t="b">
        <f t="shared" si="19"/>
        <v>0</v>
      </c>
      <c r="Q86" s="20" t="b">
        <f t="shared" si="20"/>
        <v>0</v>
      </c>
      <c r="R86" s="20">
        <f t="shared" si="21"/>
        <v>0</v>
      </c>
      <c r="S86" s="20">
        <f t="shared" si="22"/>
        <v>0</v>
      </c>
      <c r="T86" s="40">
        <f t="shared" si="23"/>
        <v>0</v>
      </c>
      <c r="U86" s="40">
        <f t="shared" si="24"/>
        <v>0</v>
      </c>
    </row>
    <row r="87" spans="1:21" s="143" customFormat="1" ht="12.6" customHeight="1">
      <c r="A87" s="52">
        <v>75</v>
      </c>
      <c r="B87" s="18"/>
      <c r="C87" s="46"/>
      <c r="D87" s="46"/>
      <c r="E87" s="46"/>
      <c r="F87" s="139"/>
      <c r="G87" s="140"/>
      <c r="H87" s="141"/>
      <c r="I87" s="46"/>
      <c r="J87" s="75"/>
      <c r="K87" s="75"/>
      <c r="L87" s="75"/>
      <c r="M87" s="142">
        <f t="shared" si="17"/>
        <v>0</v>
      </c>
      <c r="N87" s="19">
        <v>240</v>
      </c>
      <c r="O87" s="20" t="b">
        <f t="shared" si="18"/>
        <v>0</v>
      </c>
      <c r="P87" s="20" t="b">
        <f t="shared" si="19"/>
        <v>0</v>
      </c>
      <c r="Q87" s="20" t="b">
        <f t="shared" si="20"/>
        <v>0</v>
      </c>
      <c r="R87" s="20">
        <f t="shared" si="21"/>
        <v>0</v>
      </c>
      <c r="S87" s="20">
        <f t="shared" si="22"/>
        <v>0</v>
      </c>
      <c r="T87" s="40">
        <f t="shared" si="23"/>
        <v>0</v>
      </c>
      <c r="U87" s="40">
        <f t="shared" si="24"/>
        <v>0</v>
      </c>
    </row>
    <row r="88" spans="1:21" s="143" customFormat="1" ht="12.6" customHeight="1">
      <c r="A88" s="52">
        <v>76</v>
      </c>
      <c r="B88" s="18"/>
      <c r="C88" s="46"/>
      <c r="D88" s="46"/>
      <c r="E88" s="46"/>
      <c r="F88" s="139"/>
      <c r="G88" s="140"/>
      <c r="H88" s="141"/>
      <c r="I88" s="46"/>
      <c r="J88" s="75"/>
      <c r="K88" s="75"/>
      <c r="L88" s="75"/>
      <c r="M88" s="142">
        <f t="shared" si="17"/>
        <v>0</v>
      </c>
      <c r="N88" s="19">
        <v>240</v>
      </c>
      <c r="O88" s="20" t="b">
        <f t="shared" si="18"/>
        <v>0</v>
      </c>
      <c r="P88" s="20" t="b">
        <f t="shared" si="19"/>
        <v>0</v>
      </c>
      <c r="Q88" s="20" t="b">
        <f t="shared" si="20"/>
        <v>0</v>
      </c>
      <c r="R88" s="20">
        <f t="shared" si="21"/>
        <v>0</v>
      </c>
      <c r="S88" s="20">
        <f t="shared" si="22"/>
        <v>0</v>
      </c>
      <c r="T88" s="40">
        <f t="shared" si="23"/>
        <v>0</v>
      </c>
      <c r="U88" s="40">
        <f t="shared" si="24"/>
        <v>0</v>
      </c>
    </row>
    <row r="89" spans="1:21" s="143" customFormat="1" ht="12.6" customHeight="1">
      <c r="A89" s="52">
        <v>77</v>
      </c>
      <c r="B89" s="18"/>
      <c r="C89" s="46"/>
      <c r="D89" s="46"/>
      <c r="E89" s="46"/>
      <c r="F89" s="139"/>
      <c r="G89" s="140"/>
      <c r="H89" s="141"/>
      <c r="I89" s="46"/>
      <c r="J89" s="75"/>
      <c r="K89" s="75"/>
      <c r="L89" s="75"/>
      <c r="M89" s="142">
        <f t="shared" si="17"/>
        <v>0</v>
      </c>
      <c r="N89" s="19">
        <v>240</v>
      </c>
      <c r="O89" s="20" t="b">
        <f t="shared" si="18"/>
        <v>0</v>
      </c>
      <c r="P89" s="20" t="b">
        <f t="shared" si="19"/>
        <v>0</v>
      </c>
      <c r="Q89" s="20" t="b">
        <f t="shared" si="20"/>
        <v>0</v>
      </c>
      <c r="R89" s="20">
        <f t="shared" si="21"/>
        <v>0</v>
      </c>
      <c r="S89" s="20">
        <f t="shared" si="22"/>
        <v>0</v>
      </c>
      <c r="T89" s="40">
        <f t="shared" si="23"/>
        <v>0</v>
      </c>
      <c r="U89" s="40">
        <f t="shared" si="24"/>
        <v>0</v>
      </c>
    </row>
    <row r="90" spans="1:21" s="143" customFormat="1" ht="12.6" customHeight="1">
      <c r="A90" s="52">
        <v>78</v>
      </c>
      <c r="B90" s="18"/>
      <c r="C90" s="46"/>
      <c r="D90" s="46"/>
      <c r="E90" s="46"/>
      <c r="F90" s="139"/>
      <c r="G90" s="140"/>
      <c r="H90" s="141"/>
      <c r="I90" s="46"/>
      <c r="J90" s="75"/>
      <c r="K90" s="75"/>
      <c r="L90" s="75"/>
      <c r="M90" s="142">
        <f t="shared" si="17"/>
        <v>0</v>
      </c>
      <c r="N90" s="19">
        <v>240</v>
      </c>
      <c r="O90" s="20" t="b">
        <f t="shared" si="18"/>
        <v>0</v>
      </c>
      <c r="P90" s="20" t="b">
        <f t="shared" si="19"/>
        <v>0</v>
      </c>
      <c r="Q90" s="20" t="b">
        <f t="shared" si="20"/>
        <v>0</v>
      </c>
      <c r="R90" s="20">
        <f t="shared" si="21"/>
        <v>0</v>
      </c>
      <c r="S90" s="20">
        <f t="shared" si="22"/>
        <v>0</v>
      </c>
      <c r="T90" s="40">
        <f t="shared" si="23"/>
        <v>0</v>
      </c>
      <c r="U90" s="40">
        <f t="shared" si="24"/>
        <v>0</v>
      </c>
    </row>
    <row r="91" spans="1:21" s="143" customFormat="1" ht="12.6" customHeight="1">
      <c r="A91" s="52">
        <v>79</v>
      </c>
      <c r="B91" s="18"/>
      <c r="C91" s="46"/>
      <c r="D91" s="46"/>
      <c r="E91" s="46"/>
      <c r="F91" s="139"/>
      <c r="G91" s="140"/>
      <c r="H91" s="141"/>
      <c r="I91" s="46"/>
      <c r="J91" s="75"/>
      <c r="K91" s="75"/>
      <c r="L91" s="75"/>
      <c r="M91" s="142">
        <f t="shared" si="17"/>
        <v>0</v>
      </c>
      <c r="N91" s="19">
        <v>240</v>
      </c>
      <c r="O91" s="20" t="b">
        <f t="shared" si="18"/>
        <v>0</v>
      </c>
      <c r="P91" s="20" t="b">
        <f t="shared" si="19"/>
        <v>0</v>
      </c>
      <c r="Q91" s="20" t="b">
        <f t="shared" si="20"/>
        <v>0</v>
      </c>
      <c r="R91" s="20">
        <f t="shared" si="21"/>
        <v>0</v>
      </c>
      <c r="S91" s="20">
        <f t="shared" si="22"/>
        <v>0</v>
      </c>
      <c r="T91" s="40">
        <f t="shared" si="23"/>
        <v>0</v>
      </c>
      <c r="U91" s="40">
        <f t="shared" si="24"/>
        <v>0</v>
      </c>
    </row>
    <row r="92" spans="1:21" s="143" customFormat="1" ht="12.6" customHeight="1">
      <c r="A92" s="52">
        <v>80</v>
      </c>
      <c r="B92" s="18"/>
      <c r="C92" s="46"/>
      <c r="D92" s="46"/>
      <c r="E92" s="46"/>
      <c r="F92" s="139"/>
      <c r="G92" s="140"/>
      <c r="H92" s="141"/>
      <c r="I92" s="46"/>
      <c r="J92" s="75"/>
      <c r="K92" s="75"/>
      <c r="L92" s="75"/>
      <c r="M92" s="142">
        <f t="shared" si="17"/>
        <v>0</v>
      </c>
      <c r="N92" s="19">
        <v>240</v>
      </c>
      <c r="O92" s="20" t="b">
        <f t="shared" si="18"/>
        <v>0</v>
      </c>
      <c r="P92" s="20" t="b">
        <f t="shared" si="19"/>
        <v>0</v>
      </c>
      <c r="Q92" s="20" t="b">
        <f t="shared" si="20"/>
        <v>0</v>
      </c>
      <c r="R92" s="20">
        <f t="shared" si="21"/>
        <v>0</v>
      </c>
      <c r="S92" s="20">
        <f t="shared" si="22"/>
        <v>0</v>
      </c>
      <c r="T92" s="40">
        <f t="shared" si="23"/>
        <v>0</v>
      </c>
      <c r="U92" s="40">
        <f t="shared" si="24"/>
        <v>0</v>
      </c>
    </row>
    <row r="93" spans="1:21" s="143" customFormat="1" ht="12.6" customHeight="1">
      <c r="A93" s="52">
        <v>81</v>
      </c>
      <c r="B93" s="18"/>
      <c r="C93" s="46"/>
      <c r="D93" s="46"/>
      <c r="E93" s="46"/>
      <c r="F93" s="139"/>
      <c r="G93" s="140"/>
      <c r="H93" s="141"/>
      <c r="I93" s="46"/>
      <c r="J93" s="75"/>
      <c r="K93" s="75"/>
      <c r="L93" s="75"/>
      <c r="M93" s="142">
        <f t="shared" si="17"/>
        <v>0</v>
      </c>
      <c r="N93" s="19">
        <v>240</v>
      </c>
      <c r="O93" s="20" t="b">
        <f t="shared" si="18"/>
        <v>0</v>
      </c>
      <c r="P93" s="20" t="b">
        <f t="shared" si="19"/>
        <v>0</v>
      </c>
      <c r="Q93" s="20" t="b">
        <f t="shared" si="20"/>
        <v>0</v>
      </c>
      <c r="R93" s="20">
        <f t="shared" si="21"/>
        <v>0</v>
      </c>
      <c r="S93" s="20">
        <f t="shared" si="22"/>
        <v>0</v>
      </c>
      <c r="T93" s="40">
        <f t="shared" si="23"/>
        <v>0</v>
      </c>
      <c r="U93" s="40">
        <f t="shared" si="24"/>
        <v>0</v>
      </c>
    </row>
    <row r="94" spans="1:21" s="143" customFormat="1" ht="12.6" customHeight="1">
      <c r="A94" s="52">
        <v>82</v>
      </c>
      <c r="B94" s="18"/>
      <c r="C94" s="46"/>
      <c r="D94" s="46"/>
      <c r="E94" s="46"/>
      <c r="F94" s="139"/>
      <c r="G94" s="140"/>
      <c r="H94" s="141"/>
      <c r="I94" s="46"/>
      <c r="J94" s="75"/>
      <c r="K94" s="75"/>
      <c r="L94" s="75"/>
      <c r="M94" s="142">
        <f t="shared" si="17"/>
        <v>0</v>
      </c>
      <c r="N94" s="19">
        <v>240</v>
      </c>
      <c r="O94" s="20" t="b">
        <f t="shared" si="18"/>
        <v>0</v>
      </c>
      <c r="P94" s="20" t="b">
        <f t="shared" si="19"/>
        <v>0</v>
      </c>
      <c r="Q94" s="20" t="b">
        <f t="shared" si="20"/>
        <v>0</v>
      </c>
      <c r="R94" s="20">
        <f t="shared" si="21"/>
        <v>0</v>
      </c>
      <c r="S94" s="20">
        <f t="shared" si="22"/>
        <v>0</v>
      </c>
      <c r="T94" s="40">
        <f t="shared" si="23"/>
        <v>0</v>
      </c>
      <c r="U94" s="40">
        <f t="shared" si="24"/>
        <v>0</v>
      </c>
    </row>
    <row r="95" spans="1:21" s="143" customFormat="1" ht="12.6" customHeight="1">
      <c r="A95" s="52">
        <v>83</v>
      </c>
      <c r="B95" s="18"/>
      <c r="C95" s="46"/>
      <c r="D95" s="46"/>
      <c r="E95" s="46"/>
      <c r="F95" s="139"/>
      <c r="G95" s="140"/>
      <c r="H95" s="141"/>
      <c r="I95" s="46"/>
      <c r="J95" s="75"/>
      <c r="K95" s="75"/>
      <c r="L95" s="75"/>
      <c r="M95" s="142">
        <f t="shared" si="17"/>
        <v>0</v>
      </c>
      <c r="N95" s="19">
        <v>240</v>
      </c>
      <c r="O95" s="20" t="b">
        <f t="shared" si="18"/>
        <v>0</v>
      </c>
      <c r="P95" s="20" t="b">
        <f t="shared" si="19"/>
        <v>0</v>
      </c>
      <c r="Q95" s="20" t="b">
        <f t="shared" si="20"/>
        <v>0</v>
      </c>
      <c r="R95" s="20">
        <f t="shared" si="21"/>
        <v>0</v>
      </c>
      <c r="S95" s="20">
        <f t="shared" si="22"/>
        <v>0</v>
      </c>
      <c r="T95" s="40">
        <f t="shared" si="23"/>
        <v>0</v>
      </c>
      <c r="U95" s="40">
        <f t="shared" si="24"/>
        <v>0</v>
      </c>
    </row>
    <row r="96" spans="1:21" s="143" customFormat="1" ht="12.6" customHeight="1">
      <c r="A96" s="52">
        <v>84</v>
      </c>
      <c r="B96" s="18"/>
      <c r="C96" s="46"/>
      <c r="D96" s="46"/>
      <c r="E96" s="46"/>
      <c r="F96" s="139"/>
      <c r="G96" s="140"/>
      <c r="H96" s="141"/>
      <c r="I96" s="46"/>
      <c r="J96" s="75"/>
      <c r="K96" s="75"/>
      <c r="L96" s="75"/>
      <c r="M96" s="142">
        <f t="shared" si="17"/>
        <v>0</v>
      </c>
      <c r="N96" s="19">
        <v>240</v>
      </c>
      <c r="O96" s="20" t="b">
        <f t="shared" si="18"/>
        <v>0</v>
      </c>
      <c r="P96" s="20" t="b">
        <f t="shared" si="19"/>
        <v>0</v>
      </c>
      <c r="Q96" s="20" t="b">
        <f t="shared" si="20"/>
        <v>0</v>
      </c>
      <c r="R96" s="20">
        <f t="shared" si="21"/>
        <v>0</v>
      </c>
      <c r="S96" s="20">
        <f t="shared" si="22"/>
        <v>0</v>
      </c>
      <c r="T96" s="40">
        <f t="shared" si="23"/>
        <v>0</v>
      </c>
      <c r="U96" s="40">
        <f t="shared" si="24"/>
        <v>0</v>
      </c>
    </row>
    <row r="97" spans="1:21" s="143" customFormat="1" ht="12.6" customHeight="1">
      <c r="A97" s="52">
        <v>85</v>
      </c>
      <c r="B97" s="18"/>
      <c r="C97" s="46"/>
      <c r="D97" s="46"/>
      <c r="E97" s="46"/>
      <c r="F97" s="139"/>
      <c r="G97" s="140"/>
      <c r="H97" s="141"/>
      <c r="I97" s="46"/>
      <c r="J97" s="75"/>
      <c r="K97" s="75"/>
      <c r="L97" s="75"/>
      <c r="M97" s="142">
        <f t="shared" si="17"/>
        <v>0</v>
      </c>
      <c r="N97" s="19">
        <v>240</v>
      </c>
      <c r="O97" s="20" t="b">
        <f t="shared" si="18"/>
        <v>0</v>
      </c>
      <c r="P97" s="20" t="b">
        <f t="shared" si="19"/>
        <v>0</v>
      </c>
      <c r="Q97" s="20" t="b">
        <f t="shared" si="20"/>
        <v>0</v>
      </c>
      <c r="R97" s="20">
        <f t="shared" si="21"/>
        <v>0</v>
      </c>
      <c r="S97" s="20">
        <f t="shared" si="22"/>
        <v>0</v>
      </c>
      <c r="T97" s="40">
        <f t="shared" si="23"/>
        <v>0</v>
      </c>
      <c r="U97" s="40">
        <f t="shared" si="24"/>
        <v>0</v>
      </c>
    </row>
    <row r="98" spans="1:21" s="143" customFormat="1" ht="12.6" customHeight="1">
      <c r="A98" s="52">
        <v>86</v>
      </c>
      <c r="B98" s="18"/>
      <c r="C98" s="46"/>
      <c r="D98" s="46"/>
      <c r="E98" s="46"/>
      <c r="F98" s="139"/>
      <c r="G98" s="140"/>
      <c r="H98" s="141"/>
      <c r="I98" s="46"/>
      <c r="J98" s="75"/>
      <c r="K98" s="75"/>
      <c r="L98" s="75"/>
      <c r="M98" s="142">
        <f t="shared" si="17"/>
        <v>0</v>
      </c>
      <c r="N98" s="19">
        <v>240</v>
      </c>
      <c r="O98" s="20" t="b">
        <f t="shared" si="18"/>
        <v>0</v>
      </c>
      <c r="P98" s="20" t="b">
        <f t="shared" si="19"/>
        <v>0</v>
      </c>
      <c r="Q98" s="20" t="b">
        <f t="shared" si="20"/>
        <v>0</v>
      </c>
      <c r="R98" s="20">
        <f t="shared" si="21"/>
        <v>0</v>
      </c>
      <c r="S98" s="20">
        <f t="shared" si="22"/>
        <v>0</v>
      </c>
      <c r="T98" s="40">
        <f t="shared" si="23"/>
        <v>0</v>
      </c>
      <c r="U98" s="40">
        <f t="shared" si="24"/>
        <v>0</v>
      </c>
    </row>
    <row r="99" spans="1:21" s="143" customFormat="1" ht="12.6" customHeight="1">
      <c r="A99" s="52">
        <v>87</v>
      </c>
      <c r="B99" s="18"/>
      <c r="C99" s="46"/>
      <c r="D99" s="46"/>
      <c r="E99" s="46"/>
      <c r="F99" s="139"/>
      <c r="G99" s="140"/>
      <c r="H99" s="141"/>
      <c r="I99" s="46"/>
      <c r="J99" s="75"/>
      <c r="K99" s="75"/>
      <c r="L99" s="75"/>
      <c r="M99" s="142">
        <f t="shared" si="17"/>
        <v>0</v>
      </c>
      <c r="N99" s="19">
        <v>240</v>
      </c>
      <c r="O99" s="20" t="b">
        <f t="shared" si="18"/>
        <v>0</v>
      </c>
      <c r="P99" s="20" t="b">
        <f t="shared" si="19"/>
        <v>0</v>
      </c>
      <c r="Q99" s="20" t="b">
        <f t="shared" si="20"/>
        <v>0</v>
      </c>
      <c r="R99" s="20">
        <f t="shared" si="21"/>
        <v>0</v>
      </c>
      <c r="S99" s="20">
        <f t="shared" si="22"/>
        <v>0</v>
      </c>
      <c r="T99" s="40">
        <f t="shared" si="23"/>
        <v>0</v>
      </c>
      <c r="U99" s="40">
        <f t="shared" si="24"/>
        <v>0</v>
      </c>
    </row>
    <row r="100" spans="1:21" s="143" customFormat="1" ht="12.6" customHeight="1">
      <c r="A100" s="52">
        <v>88</v>
      </c>
      <c r="B100" s="18"/>
      <c r="C100" s="46"/>
      <c r="D100" s="46"/>
      <c r="E100" s="46"/>
      <c r="F100" s="139"/>
      <c r="G100" s="140"/>
      <c r="H100" s="141"/>
      <c r="I100" s="46"/>
      <c r="J100" s="75"/>
      <c r="K100" s="75"/>
      <c r="L100" s="75"/>
      <c r="M100" s="142">
        <f t="shared" si="17"/>
        <v>0</v>
      </c>
      <c r="N100" s="19">
        <v>240</v>
      </c>
      <c r="O100" s="20" t="b">
        <f t="shared" si="18"/>
        <v>0</v>
      </c>
      <c r="P100" s="20" t="b">
        <f t="shared" si="19"/>
        <v>0</v>
      </c>
      <c r="Q100" s="20" t="b">
        <f t="shared" si="20"/>
        <v>0</v>
      </c>
      <c r="R100" s="20">
        <f t="shared" si="21"/>
        <v>0</v>
      </c>
      <c r="S100" s="20">
        <f t="shared" si="22"/>
        <v>0</v>
      </c>
      <c r="T100" s="40">
        <f t="shared" si="23"/>
        <v>0</v>
      </c>
      <c r="U100" s="40">
        <f t="shared" si="24"/>
        <v>0</v>
      </c>
    </row>
    <row r="101" spans="1:21" s="143" customFormat="1" ht="12.6" customHeight="1">
      <c r="A101" s="52">
        <v>89</v>
      </c>
      <c r="B101" s="18"/>
      <c r="C101" s="46"/>
      <c r="D101" s="46"/>
      <c r="E101" s="46"/>
      <c r="F101" s="139"/>
      <c r="G101" s="140"/>
      <c r="H101" s="141"/>
      <c r="I101" s="46"/>
      <c r="J101" s="75"/>
      <c r="K101" s="75"/>
      <c r="L101" s="75"/>
      <c r="M101" s="142">
        <f t="shared" si="17"/>
        <v>0</v>
      </c>
      <c r="N101" s="19">
        <v>240</v>
      </c>
      <c r="O101" s="20" t="b">
        <f t="shared" si="18"/>
        <v>0</v>
      </c>
      <c r="P101" s="20" t="b">
        <f t="shared" si="19"/>
        <v>0</v>
      </c>
      <c r="Q101" s="20" t="b">
        <f t="shared" si="20"/>
        <v>0</v>
      </c>
      <c r="R101" s="20">
        <f t="shared" si="21"/>
        <v>0</v>
      </c>
      <c r="S101" s="20">
        <f t="shared" si="22"/>
        <v>0</v>
      </c>
      <c r="T101" s="40">
        <f t="shared" si="23"/>
        <v>0</v>
      </c>
      <c r="U101" s="40">
        <f t="shared" si="24"/>
        <v>0</v>
      </c>
    </row>
    <row r="102" spans="1:21" s="143" customFormat="1" ht="12.6" customHeight="1">
      <c r="A102" s="52">
        <v>90</v>
      </c>
      <c r="B102" s="18"/>
      <c r="C102" s="46"/>
      <c r="D102" s="46"/>
      <c r="E102" s="46"/>
      <c r="F102" s="139"/>
      <c r="G102" s="140"/>
      <c r="H102" s="141"/>
      <c r="I102" s="46"/>
      <c r="J102" s="75"/>
      <c r="K102" s="75"/>
      <c r="L102" s="75"/>
      <c r="M102" s="142">
        <f t="shared" si="17"/>
        <v>0</v>
      </c>
      <c r="N102" s="19">
        <v>240</v>
      </c>
      <c r="O102" s="20" t="b">
        <f t="shared" si="18"/>
        <v>0</v>
      </c>
      <c r="P102" s="20" t="b">
        <f t="shared" si="19"/>
        <v>0</v>
      </c>
      <c r="Q102" s="20" t="b">
        <f t="shared" si="20"/>
        <v>0</v>
      </c>
      <c r="R102" s="20">
        <f t="shared" si="21"/>
        <v>0</v>
      </c>
      <c r="S102" s="20">
        <f t="shared" si="22"/>
        <v>0</v>
      </c>
      <c r="T102" s="40">
        <f t="shared" si="23"/>
        <v>0</v>
      </c>
      <c r="U102" s="40">
        <f t="shared" si="24"/>
        <v>0</v>
      </c>
    </row>
    <row r="103" spans="1:21" s="143" customFormat="1" ht="12.6" customHeight="1">
      <c r="A103" s="52">
        <v>91</v>
      </c>
      <c r="B103" s="18"/>
      <c r="C103" s="46"/>
      <c r="D103" s="46"/>
      <c r="E103" s="46"/>
      <c r="F103" s="139"/>
      <c r="G103" s="140"/>
      <c r="H103" s="141"/>
      <c r="I103" s="46"/>
      <c r="J103" s="75"/>
      <c r="K103" s="75"/>
      <c r="L103" s="75"/>
      <c r="M103" s="142">
        <f t="shared" si="17"/>
        <v>0</v>
      </c>
      <c r="N103" s="19">
        <v>240</v>
      </c>
      <c r="O103" s="20" t="b">
        <f t="shared" si="18"/>
        <v>0</v>
      </c>
      <c r="P103" s="20" t="b">
        <f t="shared" si="19"/>
        <v>0</v>
      </c>
      <c r="Q103" s="20" t="b">
        <f t="shared" si="20"/>
        <v>0</v>
      </c>
      <c r="R103" s="20">
        <f t="shared" si="21"/>
        <v>0</v>
      </c>
      <c r="S103" s="20">
        <f t="shared" si="22"/>
        <v>0</v>
      </c>
      <c r="T103" s="40">
        <f t="shared" si="23"/>
        <v>0</v>
      </c>
      <c r="U103" s="40">
        <f t="shared" si="24"/>
        <v>0</v>
      </c>
    </row>
    <row r="104" spans="1:21" s="143" customFormat="1" ht="12.6" customHeight="1">
      <c r="A104" s="52">
        <v>92</v>
      </c>
      <c r="B104" s="18"/>
      <c r="C104" s="46"/>
      <c r="D104" s="46"/>
      <c r="E104" s="46"/>
      <c r="F104" s="139"/>
      <c r="G104" s="140"/>
      <c r="H104" s="141"/>
      <c r="I104" s="46"/>
      <c r="J104" s="75"/>
      <c r="K104" s="75"/>
      <c r="L104" s="75"/>
      <c r="M104" s="142">
        <f t="shared" si="17"/>
        <v>0</v>
      </c>
      <c r="N104" s="19">
        <v>240</v>
      </c>
      <c r="O104" s="20" t="b">
        <f t="shared" si="18"/>
        <v>0</v>
      </c>
      <c r="P104" s="20" t="b">
        <f t="shared" si="19"/>
        <v>0</v>
      </c>
      <c r="Q104" s="20" t="b">
        <f t="shared" si="20"/>
        <v>0</v>
      </c>
      <c r="R104" s="20">
        <f t="shared" si="21"/>
        <v>0</v>
      </c>
      <c r="S104" s="20">
        <f t="shared" si="22"/>
        <v>0</v>
      </c>
      <c r="T104" s="40">
        <f t="shared" si="23"/>
        <v>0</v>
      </c>
      <c r="U104" s="40">
        <f t="shared" si="24"/>
        <v>0</v>
      </c>
    </row>
    <row r="105" spans="1:21" s="143" customFormat="1" ht="12.6" customHeight="1">
      <c r="A105" s="52">
        <v>93</v>
      </c>
      <c r="B105" s="18"/>
      <c r="C105" s="46"/>
      <c r="D105" s="46"/>
      <c r="E105" s="46"/>
      <c r="F105" s="139"/>
      <c r="G105" s="140"/>
      <c r="H105" s="141"/>
      <c r="I105" s="46"/>
      <c r="J105" s="75"/>
      <c r="K105" s="75"/>
      <c r="L105" s="75"/>
      <c r="M105" s="142">
        <f t="shared" si="17"/>
        <v>0</v>
      </c>
      <c r="N105" s="19">
        <v>240</v>
      </c>
      <c r="O105" s="20" t="b">
        <f t="shared" si="18"/>
        <v>0</v>
      </c>
      <c r="P105" s="20" t="b">
        <f t="shared" si="19"/>
        <v>0</v>
      </c>
      <c r="Q105" s="20" t="b">
        <f t="shared" si="20"/>
        <v>0</v>
      </c>
      <c r="R105" s="20">
        <f t="shared" si="21"/>
        <v>0</v>
      </c>
      <c r="S105" s="20">
        <f t="shared" si="22"/>
        <v>0</v>
      </c>
      <c r="T105" s="40">
        <f t="shared" si="23"/>
        <v>0</v>
      </c>
      <c r="U105" s="40">
        <f t="shared" si="24"/>
        <v>0</v>
      </c>
    </row>
    <row r="106" spans="1:21" s="143" customFormat="1" ht="12.6" customHeight="1">
      <c r="A106" s="52">
        <v>94</v>
      </c>
      <c r="B106" s="18"/>
      <c r="C106" s="46"/>
      <c r="D106" s="46"/>
      <c r="E106" s="46"/>
      <c r="F106" s="139"/>
      <c r="G106" s="140"/>
      <c r="H106" s="141"/>
      <c r="I106" s="46"/>
      <c r="J106" s="75"/>
      <c r="K106" s="75"/>
      <c r="L106" s="75"/>
      <c r="M106" s="142">
        <f t="shared" si="17"/>
        <v>0</v>
      </c>
      <c r="N106" s="19">
        <v>240</v>
      </c>
      <c r="O106" s="20" t="b">
        <f t="shared" si="18"/>
        <v>0</v>
      </c>
      <c r="P106" s="20" t="b">
        <f t="shared" si="19"/>
        <v>0</v>
      </c>
      <c r="Q106" s="20" t="b">
        <f t="shared" si="20"/>
        <v>0</v>
      </c>
      <c r="R106" s="20">
        <f t="shared" si="21"/>
        <v>0</v>
      </c>
      <c r="S106" s="20">
        <f t="shared" si="22"/>
        <v>0</v>
      </c>
      <c r="T106" s="40">
        <f t="shared" si="23"/>
        <v>0</v>
      </c>
      <c r="U106" s="40">
        <f t="shared" si="24"/>
        <v>0</v>
      </c>
    </row>
    <row r="107" spans="1:21" s="143" customFormat="1" ht="12.6" customHeight="1">
      <c r="A107" s="52">
        <v>95</v>
      </c>
      <c r="B107" s="18"/>
      <c r="C107" s="46"/>
      <c r="D107" s="46"/>
      <c r="E107" s="46"/>
      <c r="F107" s="139"/>
      <c r="G107" s="140"/>
      <c r="H107" s="141"/>
      <c r="I107" s="46"/>
      <c r="J107" s="75"/>
      <c r="K107" s="75"/>
      <c r="L107" s="75"/>
      <c r="M107" s="142">
        <f t="shared" si="17"/>
        <v>0</v>
      </c>
      <c r="N107" s="19">
        <v>240</v>
      </c>
      <c r="O107" s="20" t="b">
        <f t="shared" si="18"/>
        <v>0</v>
      </c>
      <c r="P107" s="20" t="b">
        <f t="shared" si="19"/>
        <v>0</v>
      </c>
      <c r="Q107" s="20" t="b">
        <f t="shared" si="20"/>
        <v>0</v>
      </c>
      <c r="R107" s="20">
        <f t="shared" si="21"/>
        <v>0</v>
      </c>
      <c r="S107" s="20">
        <f t="shared" si="22"/>
        <v>0</v>
      </c>
      <c r="T107" s="40">
        <f t="shared" si="23"/>
        <v>0</v>
      </c>
      <c r="U107" s="40">
        <f t="shared" si="24"/>
        <v>0</v>
      </c>
    </row>
    <row r="108" spans="1:21" s="143" customFormat="1" ht="12.6" customHeight="1">
      <c r="A108" s="52">
        <v>96</v>
      </c>
      <c r="B108" s="18"/>
      <c r="C108" s="46"/>
      <c r="D108" s="46"/>
      <c r="E108" s="46"/>
      <c r="F108" s="139"/>
      <c r="G108" s="140"/>
      <c r="H108" s="141"/>
      <c r="I108" s="46"/>
      <c r="J108" s="75"/>
      <c r="K108" s="75"/>
      <c r="L108" s="75"/>
      <c r="M108" s="142">
        <f t="shared" si="17"/>
        <v>0</v>
      </c>
      <c r="N108" s="19">
        <v>240</v>
      </c>
      <c r="O108" s="20" t="b">
        <f t="shared" si="18"/>
        <v>0</v>
      </c>
      <c r="P108" s="20" t="b">
        <f t="shared" si="19"/>
        <v>0</v>
      </c>
      <c r="Q108" s="20" t="b">
        <f t="shared" si="20"/>
        <v>0</v>
      </c>
      <c r="R108" s="20">
        <f t="shared" si="21"/>
        <v>0</v>
      </c>
      <c r="S108" s="20">
        <f t="shared" si="22"/>
        <v>0</v>
      </c>
      <c r="T108" s="40">
        <f t="shared" si="23"/>
        <v>0</v>
      </c>
      <c r="U108" s="40">
        <f t="shared" si="24"/>
        <v>0</v>
      </c>
    </row>
    <row r="109" spans="1:21" s="143" customFormat="1" ht="12.6" customHeight="1">
      <c r="A109" s="52">
        <v>97</v>
      </c>
      <c r="B109" s="18"/>
      <c r="C109" s="46"/>
      <c r="D109" s="46"/>
      <c r="E109" s="46"/>
      <c r="F109" s="139"/>
      <c r="G109" s="140"/>
      <c r="H109" s="141"/>
      <c r="I109" s="46"/>
      <c r="J109" s="75"/>
      <c r="K109" s="75"/>
      <c r="L109" s="75"/>
      <c r="M109" s="142">
        <f t="shared" si="17"/>
        <v>0</v>
      </c>
      <c r="N109" s="19">
        <v>240</v>
      </c>
      <c r="O109" s="20" t="b">
        <f t="shared" si="18"/>
        <v>0</v>
      </c>
      <c r="P109" s="20" t="b">
        <f t="shared" si="19"/>
        <v>0</v>
      </c>
      <c r="Q109" s="20" t="b">
        <f t="shared" si="20"/>
        <v>0</v>
      </c>
      <c r="R109" s="20">
        <f t="shared" si="21"/>
        <v>0</v>
      </c>
      <c r="S109" s="20">
        <f t="shared" si="22"/>
        <v>0</v>
      </c>
      <c r="T109" s="40">
        <f t="shared" si="23"/>
        <v>0</v>
      </c>
      <c r="U109" s="40">
        <f t="shared" si="24"/>
        <v>0</v>
      </c>
    </row>
    <row r="110" spans="1:21" s="143" customFormat="1" ht="12.6" customHeight="1">
      <c r="A110" s="52">
        <v>98</v>
      </c>
      <c r="B110" s="18"/>
      <c r="C110" s="46"/>
      <c r="D110" s="46"/>
      <c r="E110" s="46"/>
      <c r="F110" s="139"/>
      <c r="G110" s="140"/>
      <c r="H110" s="141"/>
      <c r="I110" s="46"/>
      <c r="J110" s="75"/>
      <c r="K110" s="75"/>
      <c r="L110" s="75"/>
      <c r="M110" s="142">
        <f t="shared" si="17"/>
        <v>0</v>
      </c>
      <c r="N110" s="19">
        <v>240</v>
      </c>
      <c r="O110" s="20" t="b">
        <f t="shared" si="18"/>
        <v>0</v>
      </c>
      <c r="P110" s="20" t="b">
        <f t="shared" si="19"/>
        <v>0</v>
      </c>
      <c r="Q110" s="20" t="b">
        <f t="shared" si="20"/>
        <v>0</v>
      </c>
      <c r="R110" s="20">
        <f t="shared" si="21"/>
        <v>0</v>
      </c>
      <c r="S110" s="20">
        <f t="shared" si="22"/>
        <v>0</v>
      </c>
      <c r="T110" s="40">
        <f t="shared" si="23"/>
        <v>0</v>
      </c>
      <c r="U110" s="40">
        <f t="shared" si="24"/>
        <v>0</v>
      </c>
    </row>
    <row r="111" spans="1:21" s="143" customFormat="1" ht="12.6" customHeight="1">
      <c r="A111" s="52">
        <v>99</v>
      </c>
      <c r="B111" s="18"/>
      <c r="C111" s="46"/>
      <c r="D111" s="46"/>
      <c r="E111" s="46"/>
      <c r="F111" s="139"/>
      <c r="G111" s="140"/>
      <c r="H111" s="141"/>
      <c r="I111" s="46"/>
      <c r="J111" s="75"/>
      <c r="K111" s="75"/>
      <c r="L111" s="75"/>
      <c r="M111" s="142">
        <f t="shared" si="17"/>
        <v>0</v>
      </c>
      <c r="N111" s="19">
        <v>240</v>
      </c>
      <c r="O111" s="20" t="b">
        <f t="shared" si="18"/>
        <v>0</v>
      </c>
      <c r="P111" s="20" t="b">
        <f t="shared" si="19"/>
        <v>0</v>
      </c>
      <c r="Q111" s="20" t="b">
        <f t="shared" si="20"/>
        <v>0</v>
      </c>
      <c r="R111" s="20">
        <f t="shared" si="21"/>
        <v>0</v>
      </c>
      <c r="S111" s="20">
        <f t="shared" si="22"/>
        <v>0</v>
      </c>
      <c r="T111" s="40">
        <f t="shared" si="23"/>
        <v>0</v>
      </c>
      <c r="U111" s="40">
        <f t="shared" si="24"/>
        <v>0</v>
      </c>
    </row>
    <row r="112" spans="1:21" s="143" customFormat="1" ht="12.6" customHeight="1">
      <c r="A112" s="52">
        <v>100</v>
      </c>
      <c r="B112" s="18"/>
      <c r="C112" s="46"/>
      <c r="D112" s="46"/>
      <c r="E112" s="46"/>
      <c r="F112" s="139"/>
      <c r="G112" s="140"/>
      <c r="H112" s="141"/>
      <c r="I112" s="46"/>
      <c r="J112" s="75"/>
      <c r="K112" s="75"/>
      <c r="L112" s="75"/>
      <c r="M112" s="142">
        <f t="shared" si="17"/>
        <v>0</v>
      </c>
      <c r="N112" s="19">
        <v>240</v>
      </c>
      <c r="O112" s="20" t="b">
        <f t="shared" si="18"/>
        <v>0</v>
      </c>
      <c r="P112" s="20" t="b">
        <f t="shared" si="19"/>
        <v>0</v>
      </c>
      <c r="Q112" s="20" t="b">
        <f t="shared" si="20"/>
        <v>0</v>
      </c>
      <c r="R112" s="20">
        <f t="shared" si="21"/>
        <v>0</v>
      </c>
      <c r="S112" s="20">
        <f t="shared" si="22"/>
        <v>0</v>
      </c>
      <c r="T112" s="40">
        <f t="shared" si="23"/>
        <v>0</v>
      </c>
      <c r="U112" s="40">
        <f t="shared" si="24"/>
        <v>0</v>
      </c>
    </row>
    <row r="113" spans="1:21" s="143" customFormat="1" ht="12.6" customHeight="1">
      <c r="A113" s="52">
        <v>101</v>
      </c>
      <c r="B113" s="18"/>
      <c r="C113" s="46"/>
      <c r="D113" s="46"/>
      <c r="E113" s="46"/>
      <c r="F113" s="139"/>
      <c r="G113" s="140"/>
      <c r="H113" s="141"/>
      <c r="I113" s="46"/>
      <c r="J113" s="75"/>
      <c r="K113" s="75"/>
      <c r="L113" s="75"/>
      <c r="M113" s="142">
        <f t="shared" si="17"/>
        <v>0</v>
      </c>
      <c r="N113" s="19">
        <v>240</v>
      </c>
      <c r="O113" s="20" t="b">
        <f t="shared" si="18"/>
        <v>0</v>
      </c>
      <c r="P113" s="20" t="b">
        <f t="shared" si="19"/>
        <v>0</v>
      </c>
      <c r="Q113" s="20" t="b">
        <f t="shared" si="20"/>
        <v>0</v>
      </c>
      <c r="R113" s="20">
        <f t="shared" si="21"/>
        <v>0</v>
      </c>
      <c r="S113" s="20">
        <f t="shared" si="22"/>
        <v>0</v>
      </c>
      <c r="T113" s="40">
        <f t="shared" si="23"/>
        <v>0</v>
      </c>
      <c r="U113" s="40">
        <f t="shared" si="24"/>
        <v>0</v>
      </c>
    </row>
    <row r="114" spans="1:21" s="143" customFormat="1" ht="12.6" customHeight="1">
      <c r="A114" s="52">
        <v>102</v>
      </c>
      <c r="B114" s="18"/>
      <c r="C114" s="46"/>
      <c r="D114" s="46"/>
      <c r="E114" s="46"/>
      <c r="F114" s="139"/>
      <c r="G114" s="140"/>
      <c r="H114" s="141"/>
      <c r="I114" s="46"/>
      <c r="J114" s="75"/>
      <c r="K114" s="75"/>
      <c r="L114" s="75"/>
      <c r="M114" s="142">
        <f t="shared" si="17"/>
        <v>0</v>
      </c>
      <c r="N114" s="19">
        <v>240</v>
      </c>
      <c r="O114" s="20" t="b">
        <f t="shared" si="18"/>
        <v>0</v>
      </c>
      <c r="P114" s="20" t="b">
        <f t="shared" si="19"/>
        <v>0</v>
      </c>
      <c r="Q114" s="20" t="b">
        <f t="shared" si="20"/>
        <v>0</v>
      </c>
      <c r="R114" s="20">
        <f t="shared" si="21"/>
        <v>0</v>
      </c>
      <c r="S114" s="20">
        <f t="shared" si="22"/>
        <v>0</v>
      </c>
      <c r="T114" s="40">
        <f t="shared" si="23"/>
        <v>0</v>
      </c>
      <c r="U114" s="40">
        <f t="shared" si="24"/>
        <v>0</v>
      </c>
    </row>
    <row r="115" spans="1:21" s="143" customFormat="1" ht="12.6" customHeight="1">
      <c r="A115" s="52">
        <v>103</v>
      </c>
      <c r="B115" s="18"/>
      <c r="C115" s="46"/>
      <c r="D115" s="46"/>
      <c r="E115" s="46"/>
      <c r="F115" s="139"/>
      <c r="G115" s="140"/>
      <c r="H115" s="141"/>
      <c r="I115" s="46"/>
      <c r="J115" s="75"/>
      <c r="K115" s="75"/>
      <c r="L115" s="75"/>
      <c r="M115" s="142">
        <f t="shared" si="17"/>
        <v>0</v>
      </c>
      <c r="N115" s="19">
        <v>240</v>
      </c>
      <c r="O115" s="20" t="b">
        <f t="shared" si="18"/>
        <v>0</v>
      </c>
      <c r="P115" s="20" t="b">
        <f t="shared" si="19"/>
        <v>0</v>
      </c>
      <c r="Q115" s="20" t="b">
        <f t="shared" si="20"/>
        <v>0</v>
      </c>
      <c r="R115" s="20">
        <f t="shared" si="21"/>
        <v>0</v>
      </c>
      <c r="S115" s="20">
        <f t="shared" si="22"/>
        <v>0</v>
      </c>
      <c r="T115" s="40">
        <f t="shared" si="23"/>
        <v>0</v>
      </c>
      <c r="U115" s="40">
        <f t="shared" si="24"/>
        <v>0</v>
      </c>
    </row>
    <row r="116" spans="1:21" s="143" customFormat="1" ht="12.6" customHeight="1">
      <c r="A116" s="52">
        <v>104</v>
      </c>
      <c r="B116" s="18"/>
      <c r="C116" s="46"/>
      <c r="D116" s="46"/>
      <c r="E116" s="46"/>
      <c r="F116" s="139"/>
      <c r="G116" s="140"/>
      <c r="H116" s="141"/>
      <c r="I116" s="46"/>
      <c r="J116" s="75"/>
      <c r="K116" s="75"/>
      <c r="L116" s="75"/>
      <c r="M116" s="142">
        <f t="shared" si="17"/>
        <v>0</v>
      </c>
      <c r="N116" s="19">
        <v>240</v>
      </c>
      <c r="O116" s="20" t="b">
        <f t="shared" si="18"/>
        <v>0</v>
      </c>
      <c r="P116" s="20" t="b">
        <f t="shared" si="19"/>
        <v>0</v>
      </c>
      <c r="Q116" s="20" t="b">
        <f t="shared" si="20"/>
        <v>0</v>
      </c>
      <c r="R116" s="20">
        <f t="shared" si="21"/>
        <v>0</v>
      </c>
      <c r="S116" s="20">
        <f t="shared" si="22"/>
        <v>0</v>
      </c>
      <c r="T116" s="40">
        <f t="shared" si="23"/>
        <v>0</v>
      </c>
      <c r="U116" s="40">
        <f t="shared" si="24"/>
        <v>0</v>
      </c>
    </row>
    <row r="117" spans="1:21" s="143" customFormat="1" ht="12.6" customHeight="1">
      <c r="A117" s="52">
        <v>105</v>
      </c>
      <c r="B117" s="18"/>
      <c r="C117" s="46"/>
      <c r="D117" s="46"/>
      <c r="E117" s="46"/>
      <c r="F117" s="139"/>
      <c r="G117" s="140"/>
      <c r="H117" s="141"/>
      <c r="I117" s="46"/>
      <c r="J117" s="75"/>
      <c r="K117" s="75"/>
      <c r="L117" s="75"/>
      <c r="M117" s="142">
        <f t="shared" si="17"/>
        <v>0</v>
      </c>
      <c r="N117" s="19">
        <v>240</v>
      </c>
      <c r="O117" s="20" t="b">
        <f t="shared" si="18"/>
        <v>0</v>
      </c>
      <c r="P117" s="20" t="b">
        <f t="shared" si="19"/>
        <v>0</v>
      </c>
      <c r="Q117" s="20" t="b">
        <f t="shared" si="20"/>
        <v>0</v>
      </c>
      <c r="R117" s="20">
        <f t="shared" si="21"/>
        <v>0</v>
      </c>
      <c r="S117" s="20">
        <f t="shared" si="22"/>
        <v>0</v>
      </c>
      <c r="T117" s="40">
        <f t="shared" si="23"/>
        <v>0</v>
      </c>
      <c r="U117" s="40">
        <f t="shared" si="24"/>
        <v>0</v>
      </c>
    </row>
    <row r="118" spans="1:21" s="143" customFormat="1" ht="12.6" customHeight="1">
      <c r="A118" s="52">
        <v>106</v>
      </c>
      <c r="B118" s="18"/>
      <c r="C118" s="46"/>
      <c r="D118" s="46"/>
      <c r="E118" s="46"/>
      <c r="F118" s="139"/>
      <c r="G118" s="140"/>
      <c r="H118" s="141"/>
      <c r="I118" s="46"/>
      <c r="J118" s="75"/>
      <c r="K118" s="75"/>
      <c r="L118" s="75"/>
      <c r="M118" s="142">
        <f t="shared" si="17"/>
        <v>0</v>
      </c>
      <c r="N118" s="19">
        <v>240</v>
      </c>
      <c r="O118" s="20" t="b">
        <f t="shared" si="18"/>
        <v>0</v>
      </c>
      <c r="P118" s="20" t="b">
        <f t="shared" si="19"/>
        <v>0</v>
      </c>
      <c r="Q118" s="20" t="b">
        <f t="shared" si="20"/>
        <v>0</v>
      </c>
      <c r="R118" s="20">
        <f t="shared" si="21"/>
        <v>0</v>
      </c>
      <c r="S118" s="20">
        <f t="shared" si="22"/>
        <v>0</v>
      </c>
      <c r="T118" s="40">
        <f t="shared" si="23"/>
        <v>0</v>
      </c>
      <c r="U118" s="40">
        <f t="shared" si="24"/>
        <v>0</v>
      </c>
    </row>
    <row r="119" spans="1:21" s="143" customFormat="1" ht="12.6" customHeight="1">
      <c r="A119" s="52">
        <v>107</v>
      </c>
      <c r="B119" s="18"/>
      <c r="C119" s="46"/>
      <c r="D119" s="46"/>
      <c r="E119" s="46"/>
      <c r="F119" s="139"/>
      <c r="G119" s="140"/>
      <c r="H119" s="141"/>
      <c r="I119" s="46"/>
      <c r="J119" s="75"/>
      <c r="K119" s="75"/>
      <c r="L119" s="75"/>
      <c r="M119" s="142">
        <f t="shared" si="17"/>
        <v>0</v>
      </c>
      <c r="N119" s="19">
        <v>240</v>
      </c>
      <c r="O119" s="20" t="b">
        <f t="shared" si="18"/>
        <v>0</v>
      </c>
      <c r="P119" s="20" t="b">
        <f t="shared" si="19"/>
        <v>0</v>
      </c>
      <c r="Q119" s="20" t="b">
        <f t="shared" si="20"/>
        <v>0</v>
      </c>
      <c r="R119" s="20">
        <f t="shared" si="21"/>
        <v>0</v>
      </c>
      <c r="S119" s="20">
        <f t="shared" si="22"/>
        <v>0</v>
      </c>
      <c r="T119" s="40">
        <f t="shared" si="23"/>
        <v>0</v>
      </c>
      <c r="U119" s="40">
        <f t="shared" si="24"/>
        <v>0</v>
      </c>
    </row>
    <row r="120" spans="1:21" s="143" customFormat="1" ht="12.6" customHeight="1">
      <c r="A120" s="52">
        <v>108</v>
      </c>
      <c r="B120" s="18"/>
      <c r="C120" s="46"/>
      <c r="D120" s="46"/>
      <c r="E120" s="46"/>
      <c r="F120" s="139"/>
      <c r="G120" s="140"/>
      <c r="H120" s="141"/>
      <c r="I120" s="46"/>
      <c r="J120" s="75"/>
      <c r="K120" s="75"/>
      <c r="L120" s="75"/>
      <c r="M120" s="142">
        <f t="shared" si="17"/>
        <v>0</v>
      </c>
      <c r="N120" s="19">
        <v>240</v>
      </c>
      <c r="O120" s="20" t="b">
        <f t="shared" si="18"/>
        <v>0</v>
      </c>
      <c r="P120" s="20" t="b">
        <f t="shared" si="19"/>
        <v>0</v>
      </c>
      <c r="Q120" s="20" t="b">
        <f t="shared" si="20"/>
        <v>0</v>
      </c>
      <c r="R120" s="20">
        <f t="shared" si="21"/>
        <v>0</v>
      </c>
      <c r="S120" s="20">
        <f t="shared" si="22"/>
        <v>0</v>
      </c>
      <c r="T120" s="40">
        <f t="shared" si="23"/>
        <v>0</v>
      </c>
      <c r="U120" s="40">
        <f t="shared" si="24"/>
        <v>0</v>
      </c>
    </row>
    <row r="121" spans="1:21" s="143" customFormat="1" ht="12.6" customHeight="1">
      <c r="A121" s="52">
        <v>109</v>
      </c>
      <c r="B121" s="18"/>
      <c r="C121" s="46"/>
      <c r="D121" s="46"/>
      <c r="E121" s="46"/>
      <c r="F121" s="139"/>
      <c r="G121" s="140"/>
      <c r="H121" s="141"/>
      <c r="I121" s="46"/>
      <c r="J121" s="75"/>
      <c r="K121" s="75"/>
      <c r="L121" s="75"/>
      <c r="M121" s="142">
        <f t="shared" si="17"/>
        <v>0</v>
      </c>
      <c r="N121" s="19">
        <v>240</v>
      </c>
      <c r="O121" s="20" t="b">
        <f t="shared" si="18"/>
        <v>0</v>
      </c>
      <c r="P121" s="20" t="b">
        <f t="shared" si="19"/>
        <v>0</v>
      </c>
      <c r="Q121" s="20" t="b">
        <f t="shared" si="20"/>
        <v>0</v>
      </c>
      <c r="R121" s="20">
        <f t="shared" si="21"/>
        <v>0</v>
      </c>
      <c r="S121" s="20">
        <f t="shared" si="22"/>
        <v>0</v>
      </c>
      <c r="T121" s="40">
        <f t="shared" si="23"/>
        <v>0</v>
      </c>
      <c r="U121" s="40">
        <f t="shared" si="24"/>
        <v>0</v>
      </c>
    </row>
    <row r="122" spans="1:21" s="143" customFormat="1" ht="12.6" customHeight="1">
      <c r="A122" s="52">
        <v>110</v>
      </c>
      <c r="B122" s="18"/>
      <c r="C122" s="46"/>
      <c r="D122" s="46"/>
      <c r="E122" s="46"/>
      <c r="F122" s="139"/>
      <c r="G122" s="140"/>
      <c r="H122" s="141"/>
      <c r="I122" s="46"/>
      <c r="J122" s="75"/>
      <c r="K122" s="75"/>
      <c r="L122" s="75"/>
      <c r="M122" s="142">
        <f t="shared" si="17"/>
        <v>0</v>
      </c>
      <c r="N122" s="19">
        <v>240</v>
      </c>
      <c r="O122" s="20" t="b">
        <f t="shared" si="18"/>
        <v>0</v>
      </c>
      <c r="P122" s="20" t="b">
        <f t="shared" si="19"/>
        <v>0</v>
      </c>
      <c r="Q122" s="20" t="b">
        <f t="shared" si="20"/>
        <v>0</v>
      </c>
      <c r="R122" s="20">
        <f t="shared" si="21"/>
        <v>0</v>
      </c>
      <c r="S122" s="20">
        <f t="shared" si="22"/>
        <v>0</v>
      </c>
      <c r="T122" s="40">
        <f t="shared" si="23"/>
        <v>0</v>
      </c>
      <c r="U122" s="40">
        <f t="shared" si="24"/>
        <v>0</v>
      </c>
    </row>
    <row r="123" spans="1:21" s="143" customFormat="1" ht="12.6" customHeight="1">
      <c r="A123" s="52">
        <v>111</v>
      </c>
      <c r="B123" s="18"/>
      <c r="C123" s="46"/>
      <c r="D123" s="46"/>
      <c r="E123" s="46"/>
      <c r="F123" s="139"/>
      <c r="G123" s="140"/>
      <c r="H123" s="141"/>
      <c r="I123" s="46"/>
      <c r="J123" s="75"/>
      <c r="K123" s="75"/>
      <c r="L123" s="75"/>
      <c r="M123" s="142">
        <f t="shared" si="17"/>
        <v>0</v>
      </c>
      <c r="N123" s="19">
        <v>240</v>
      </c>
      <c r="O123" s="20" t="b">
        <f t="shared" si="18"/>
        <v>0</v>
      </c>
      <c r="P123" s="20" t="b">
        <f t="shared" si="19"/>
        <v>0</v>
      </c>
      <c r="Q123" s="20" t="b">
        <f t="shared" si="20"/>
        <v>0</v>
      </c>
      <c r="R123" s="20">
        <f t="shared" si="21"/>
        <v>0</v>
      </c>
      <c r="S123" s="20">
        <f t="shared" si="22"/>
        <v>0</v>
      </c>
      <c r="T123" s="40">
        <f t="shared" si="23"/>
        <v>0</v>
      </c>
      <c r="U123" s="40">
        <f t="shared" si="24"/>
        <v>0</v>
      </c>
    </row>
    <row r="124" spans="1:21" s="143" customFormat="1" ht="12.6" customHeight="1">
      <c r="A124" s="52">
        <v>112</v>
      </c>
      <c r="B124" s="18"/>
      <c r="C124" s="46"/>
      <c r="D124" s="46"/>
      <c r="E124" s="46"/>
      <c r="F124" s="139"/>
      <c r="G124" s="140"/>
      <c r="H124" s="141"/>
      <c r="I124" s="46"/>
      <c r="J124" s="75"/>
      <c r="K124" s="75"/>
      <c r="L124" s="75"/>
      <c r="M124" s="142">
        <f t="shared" si="17"/>
        <v>0</v>
      </c>
      <c r="N124" s="19">
        <v>240</v>
      </c>
      <c r="O124" s="20" t="b">
        <f t="shared" si="18"/>
        <v>0</v>
      </c>
      <c r="P124" s="20" t="b">
        <f t="shared" si="19"/>
        <v>0</v>
      </c>
      <c r="Q124" s="20" t="b">
        <f t="shared" si="20"/>
        <v>0</v>
      </c>
      <c r="R124" s="20">
        <f t="shared" si="21"/>
        <v>0</v>
      </c>
      <c r="S124" s="20">
        <f t="shared" si="22"/>
        <v>0</v>
      </c>
      <c r="T124" s="40">
        <f t="shared" si="23"/>
        <v>0</v>
      </c>
      <c r="U124" s="40">
        <f t="shared" si="24"/>
        <v>0</v>
      </c>
    </row>
    <row r="125" spans="1:21" s="143" customFormat="1" ht="12.6" customHeight="1">
      <c r="A125" s="52">
        <v>113</v>
      </c>
      <c r="B125" s="18"/>
      <c r="C125" s="46"/>
      <c r="D125" s="46"/>
      <c r="E125" s="46"/>
      <c r="F125" s="139"/>
      <c r="G125" s="140"/>
      <c r="H125" s="141"/>
      <c r="I125" s="46"/>
      <c r="J125" s="75"/>
      <c r="K125" s="75"/>
      <c r="L125" s="75"/>
      <c r="M125" s="142">
        <f t="shared" si="17"/>
        <v>0</v>
      </c>
      <c r="N125" s="19">
        <v>240</v>
      </c>
      <c r="O125" s="20" t="b">
        <f t="shared" si="18"/>
        <v>0</v>
      </c>
      <c r="P125" s="20" t="b">
        <f t="shared" si="19"/>
        <v>0</v>
      </c>
      <c r="Q125" s="20" t="b">
        <f t="shared" si="20"/>
        <v>0</v>
      </c>
      <c r="R125" s="20">
        <f t="shared" si="21"/>
        <v>0</v>
      </c>
      <c r="S125" s="20">
        <f t="shared" si="22"/>
        <v>0</v>
      </c>
      <c r="T125" s="40">
        <f t="shared" si="23"/>
        <v>0</v>
      </c>
      <c r="U125" s="40">
        <f t="shared" si="24"/>
        <v>0</v>
      </c>
    </row>
    <row r="126" spans="1:21" s="143" customFormat="1" ht="12.6" customHeight="1">
      <c r="A126" s="52">
        <v>114</v>
      </c>
      <c r="B126" s="18"/>
      <c r="C126" s="46"/>
      <c r="D126" s="46"/>
      <c r="E126" s="46"/>
      <c r="F126" s="139"/>
      <c r="G126" s="140"/>
      <c r="H126" s="141"/>
      <c r="I126" s="46"/>
      <c r="J126" s="75"/>
      <c r="K126" s="75"/>
      <c r="L126" s="75"/>
      <c r="M126" s="142">
        <f t="shared" si="17"/>
        <v>0</v>
      </c>
      <c r="N126" s="19">
        <v>240</v>
      </c>
      <c r="O126" s="20" t="b">
        <f t="shared" si="18"/>
        <v>0</v>
      </c>
      <c r="P126" s="20" t="b">
        <f t="shared" si="19"/>
        <v>0</v>
      </c>
      <c r="Q126" s="20" t="b">
        <f t="shared" si="20"/>
        <v>0</v>
      </c>
      <c r="R126" s="20">
        <f t="shared" si="21"/>
        <v>0</v>
      </c>
      <c r="S126" s="20">
        <f t="shared" si="22"/>
        <v>0</v>
      </c>
      <c r="T126" s="40">
        <f t="shared" si="23"/>
        <v>0</v>
      </c>
      <c r="U126" s="40">
        <f t="shared" si="24"/>
        <v>0</v>
      </c>
    </row>
    <row r="127" spans="1:21" s="143" customFormat="1" ht="12.6" customHeight="1">
      <c r="A127" s="52">
        <v>115</v>
      </c>
      <c r="B127" s="18"/>
      <c r="C127" s="46"/>
      <c r="D127" s="46"/>
      <c r="E127" s="46"/>
      <c r="F127" s="139"/>
      <c r="G127" s="140"/>
      <c r="H127" s="141"/>
      <c r="I127" s="46"/>
      <c r="J127" s="75"/>
      <c r="K127" s="75"/>
      <c r="L127" s="75"/>
      <c r="M127" s="142">
        <f t="shared" si="17"/>
        <v>0</v>
      </c>
      <c r="N127" s="19">
        <v>240</v>
      </c>
      <c r="O127" s="20" t="b">
        <f t="shared" si="18"/>
        <v>0</v>
      </c>
      <c r="P127" s="20" t="b">
        <f t="shared" si="19"/>
        <v>0</v>
      </c>
      <c r="Q127" s="20" t="b">
        <f t="shared" si="20"/>
        <v>0</v>
      </c>
      <c r="R127" s="20">
        <f t="shared" si="21"/>
        <v>0</v>
      </c>
      <c r="S127" s="20">
        <f t="shared" si="22"/>
        <v>0</v>
      </c>
      <c r="T127" s="40">
        <f t="shared" si="23"/>
        <v>0</v>
      </c>
      <c r="U127" s="40">
        <f t="shared" si="24"/>
        <v>0</v>
      </c>
    </row>
    <row r="128" spans="1:21" s="143" customFormat="1" ht="12.6" customHeight="1">
      <c r="A128" s="52">
        <v>116</v>
      </c>
      <c r="B128" s="18"/>
      <c r="C128" s="46"/>
      <c r="D128" s="46"/>
      <c r="E128" s="46"/>
      <c r="F128" s="139"/>
      <c r="G128" s="140"/>
      <c r="H128" s="141"/>
      <c r="I128" s="46"/>
      <c r="J128" s="75"/>
      <c r="K128" s="75"/>
      <c r="L128" s="75"/>
      <c r="M128" s="142">
        <f t="shared" si="17"/>
        <v>0</v>
      </c>
      <c r="N128" s="19">
        <v>240</v>
      </c>
      <c r="O128" s="20" t="b">
        <f t="shared" si="18"/>
        <v>0</v>
      </c>
      <c r="P128" s="20" t="b">
        <f t="shared" si="19"/>
        <v>0</v>
      </c>
      <c r="Q128" s="20" t="b">
        <f t="shared" si="20"/>
        <v>0</v>
      </c>
      <c r="R128" s="20">
        <f t="shared" si="21"/>
        <v>0</v>
      </c>
      <c r="S128" s="20">
        <f t="shared" si="22"/>
        <v>0</v>
      </c>
      <c r="T128" s="40">
        <f t="shared" si="23"/>
        <v>0</v>
      </c>
      <c r="U128" s="40">
        <f t="shared" si="24"/>
        <v>0</v>
      </c>
    </row>
    <row r="129" spans="1:21" s="143" customFormat="1" ht="12.6" customHeight="1">
      <c r="A129" s="52">
        <v>117</v>
      </c>
      <c r="B129" s="18"/>
      <c r="C129" s="46"/>
      <c r="D129" s="46"/>
      <c r="E129" s="46"/>
      <c r="F129" s="139"/>
      <c r="G129" s="144"/>
      <c r="H129" s="141"/>
      <c r="I129" s="46"/>
      <c r="J129" s="75"/>
      <c r="K129" s="75"/>
      <c r="L129" s="75"/>
      <c r="M129" s="142">
        <f t="shared" si="17"/>
        <v>0</v>
      </c>
      <c r="N129" s="19">
        <v>240</v>
      </c>
      <c r="O129" s="20" t="b">
        <f t="shared" si="18"/>
        <v>0</v>
      </c>
      <c r="P129" s="20" t="b">
        <f t="shared" si="19"/>
        <v>0</v>
      </c>
      <c r="Q129" s="20" t="b">
        <f t="shared" si="20"/>
        <v>0</v>
      </c>
      <c r="R129" s="20">
        <f t="shared" si="21"/>
        <v>0</v>
      </c>
      <c r="S129" s="20">
        <f t="shared" si="22"/>
        <v>0</v>
      </c>
      <c r="T129" s="40">
        <f t="shared" si="23"/>
        <v>0</v>
      </c>
      <c r="U129" s="40">
        <f t="shared" si="24"/>
        <v>0</v>
      </c>
    </row>
    <row r="130" spans="1:21" s="143" customFormat="1" ht="12.6" customHeight="1">
      <c r="A130" s="52">
        <v>118</v>
      </c>
      <c r="B130" s="18"/>
      <c r="C130" s="46"/>
      <c r="D130" s="46"/>
      <c r="E130" s="46"/>
      <c r="F130" s="139"/>
      <c r="G130" s="140"/>
      <c r="H130" s="141"/>
      <c r="I130" s="46"/>
      <c r="J130" s="75"/>
      <c r="K130" s="75"/>
      <c r="L130" s="75"/>
      <c r="M130" s="142">
        <f t="shared" si="17"/>
        <v>0</v>
      </c>
      <c r="N130" s="19">
        <v>240</v>
      </c>
      <c r="O130" s="20" t="b">
        <f t="shared" si="18"/>
        <v>0</v>
      </c>
      <c r="P130" s="20" t="b">
        <f t="shared" si="19"/>
        <v>0</v>
      </c>
      <c r="Q130" s="20" t="b">
        <f t="shared" si="20"/>
        <v>0</v>
      </c>
      <c r="R130" s="20">
        <f t="shared" si="21"/>
        <v>0</v>
      </c>
      <c r="S130" s="20">
        <f t="shared" si="22"/>
        <v>0</v>
      </c>
      <c r="T130" s="40">
        <f t="shared" si="23"/>
        <v>0</v>
      </c>
      <c r="U130" s="40">
        <f t="shared" si="24"/>
        <v>0</v>
      </c>
    </row>
    <row r="131" spans="1:21" s="143" customFormat="1" ht="12.6" customHeight="1">
      <c r="A131" s="52">
        <v>119</v>
      </c>
      <c r="B131" s="18"/>
      <c r="C131" s="46"/>
      <c r="D131" s="46"/>
      <c r="E131" s="46"/>
      <c r="F131" s="139"/>
      <c r="G131" s="140"/>
      <c r="H131" s="141"/>
      <c r="I131" s="46"/>
      <c r="J131" s="75"/>
      <c r="K131" s="75"/>
      <c r="L131" s="75"/>
      <c r="M131" s="142">
        <f t="shared" si="17"/>
        <v>0</v>
      </c>
      <c r="N131" s="19">
        <v>240</v>
      </c>
      <c r="O131" s="20" t="b">
        <f t="shared" si="18"/>
        <v>0</v>
      </c>
      <c r="P131" s="20" t="b">
        <f t="shared" si="19"/>
        <v>0</v>
      </c>
      <c r="Q131" s="20" t="b">
        <f t="shared" si="20"/>
        <v>0</v>
      </c>
      <c r="R131" s="20">
        <f t="shared" si="21"/>
        <v>0</v>
      </c>
      <c r="S131" s="20">
        <f t="shared" si="22"/>
        <v>0</v>
      </c>
      <c r="T131" s="40">
        <f t="shared" si="23"/>
        <v>0</v>
      </c>
      <c r="U131" s="40">
        <f t="shared" si="24"/>
        <v>0</v>
      </c>
    </row>
    <row r="132" spans="1:21" s="143" customFormat="1" ht="12.6" customHeight="1">
      <c r="A132" s="52">
        <v>120</v>
      </c>
      <c r="B132" s="18"/>
      <c r="C132" s="46"/>
      <c r="D132" s="46"/>
      <c r="E132" s="46"/>
      <c r="F132" s="139"/>
      <c r="G132" s="140"/>
      <c r="H132" s="141"/>
      <c r="I132" s="46"/>
      <c r="J132" s="75"/>
      <c r="K132" s="75"/>
      <c r="L132" s="75"/>
      <c r="M132" s="142">
        <f t="shared" si="17"/>
        <v>0</v>
      </c>
      <c r="N132" s="19">
        <v>240</v>
      </c>
      <c r="O132" s="20" t="b">
        <f t="shared" si="18"/>
        <v>0</v>
      </c>
      <c r="P132" s="20" t="b">
        <f t="shared" si="19"/>
        <v>0</v>
      </c>
      <c r="Q132" s="20" t="b">
        <f t="shared" si="20"/>
        <v>0</v>
      </c>
      <c r="R132" s="20">
        <f t="shared" si="21"/>
        <v>0</v>
      </c>
      <c r="S132" s="20">
        <f t="shared" si="22"/>
        <v>0</v>
      </c>
      <c r="T132" s="40">
        <f t="shared" si="23"/>
        <v>0</v>
      </c>
      <c r="U132" s="40">
        <f t="shared" si="24"/>
        <v>0</v>
      </c>
    </row>
    <row r="133" spans="1:21" s="143" customFormat="1" ht="12.6" customHeight="1">
      <c r="A133" s="52">
        <v>121</v>
      </c>
      <c r="B133" s="18"/>
      <c r="C133" s="46"/>
      <c r="D133" s="46"/>
      <c r="E133" s="46"/>
      <c r="F133" s="139"/>
      <c r="G133" s="140"/>
      <c r="H133" s="141"/>
      <c r="I133" s="46"/>
      <c r="J133" s="75"/>
      <c r="K133" s="75"/>
      <c r="L133" s="75"/>
      <c r="M133" s="142">
        <f t="shared" si="17"/>
        <v>0</v>
      </c>
      <c r="N133" s="19">
        <v>240</v>
      </c>
      <c r="O133" s="20" t="b">
        <f t="shared" si="18"/>
        <v>0</v>
      </c>
      <c r="P133" s="20" t="b">
        <f t="shared" si="19"/>
        <v>0</v>
      </c>
      <c r="Q133" s="20" t="b">
        <f t="shared" si="20"/>
        <v>0</v>
      </c>
      <c r="R133" s="20">
        <f t="shared" si="21"/>
        <v>0</v>
      </c>
      <c r="S133" s="20">
        <f t="shared" si="22"/>
        <v>0</v>
      </c>
      <c r="T133" s="40">
        <f t="shared" si="23"/>
        <v>0</v>
      </c>
      <c r="U133" s="40">
        <f t="shared" si="24"/>
        <v>0</v>
      </c>
    </row>
    <row r="134" spans="1:21" s="143" customFormat="1" ht="12.6" customHeight="1">
      <c r="A134" s="52">
        <v>122</v>
      </c>
      <c r="B134" s="18"/>
      <c r="C134" s="46"/>
      <c r="D134" s="46"/>
      <c r="E134" s="46"/>
      <c r="F134" s="139"/>
      <c r="G134" s="140"/>
      <c r="H134" s="141"/>
      <c r="I134" s="46"/>
      <c r="J134" s="75"/>
      <c r="K134" s="75"/>
      <c r="L134" s="75"/>
      <c r="M134" s="142">
        <f t="shared" si="17"/>
        <v>0</v>
      </c>
      <c r="N134" s="19">
        <v>240</v>
      </c>
      <c r="O134" s="20" t="b">
        <f t="shared" si="18"/>
        <v>0</v>
      </c>
      <c r="P134" s="20" t="b">
        <f t="shared" si="19"/>
        <v>0</v>
      </c>
      <c r="Q134" s="20" t="b">
        <f t="shared" si="20"/>
        <v>0</v>
      </c>
      <c r="R134" s="20">
        <f t="shared" si="21"/>
        <v>0</v>
      </c>
      <c r="S134" s="20">
        <f t="shared" si="22"/>
        <v>0</v>
      </c>
      <c r="T134" s="40">
        <f t="shared" si="23"/>
        <v>0</v>
      </c>
      <c r="U134" s="40">
        <f t="shared" si="24"/>
        <v>0</v>
      </c>
    </row>
    <row r="135" spans="1:21" s="143" customFormat="1" ht="12.6" customHeight="1">
      <c r="A135" s="52">
        <v>123</v>
      </c>
      <c r="B135" s="18"/>
      <c r="C135" s="46"/>
      <c r="D135" s="46"/>
      <c r="E135" s="46"/>
      <c r="F135" s="139"/>
      <c r="G135" s="140"/>
      <c r="H135" s="141"/>
      <c r="I135" s="46"/>
      <c r="J135" s="75"/>
      <c r="K135" s="75"/>
      <c r="L135" s="75"/>
      <c r="M135" s="142">
        <f t="shared" si="17"/>
        <v>0</v>
      </c>
      <c r="N135" s="19">
        <v>240</v>
      </c>
      <c r="O135" s="20" t="b">
        <f t="shared" si="18"/>
        <v>0</v>
      </c>
      <c r="P135" s="20" t="b">
        <f t="shared" si="19"/>
        <v>0</v>
      </c>
      <c r="Q135" s="20" t="b">
        <f t="shared" si="20"/>
        <v>0</v>
      </c>
      <c r="R135" s="20">
        <f t="shared" si="21"/>
        <v>0</v>
      </c>
      <c r="S135" s="20">
        <f t="shared" si="22"/>
        <v>0</v>
      </c>
      <c r="T135" s="40">
        <f t="shared" si="23"/>
        <v>0</v>
      </c>
      <c r="U135" s="40">
        <f t="shared" si="24"/>
        <v>0</v>
      </c>
    </row>
    <row r="136" spans="1:21" s="143" customFormat="1" ht="12.6" customHeight="1">
      <c r="A136" s="52">
        <v>124</v>
      </c>
      <c r="B136" s="18"/>
      <c r="C136" s="46"/>
      <c r="D136" s="46"/>
      <c r="E136" s="46"/>
      <c r="F136" s="139"/>
      <c r="G136" s="140"/>
      <c r="H136" s="141"/>
      <c r="I136" s="46"/>
      <c r="J136" s="75"/>
      <c r="K136" s="75"/>
      <c r="L136" s="75"/>
      <c r="M136" s="142">
        <f t="shared" si="17"/>
        <v>0</v>
      </c>
      <c r="N136" s="19">
        <v>240</v>
      </c>
      <c r="O136" s="20" t="b">
        <f t="shared" si="18"/>
        <v>0</v>
      </c>
      <c r="P136" s="20" t="b">
        <f t="shared" si="19"/>
        <v>0</v>
      </c>
      <c r="Q136" s="20" t="b">
        <f t="shared" si="20"/>
        <v>0</v>
      </c>
      <c r="R136" s="20">
        <f t="shared" si="21"/>
        <v>0</v>
      </c>
      <c r="S136" s="20">
        <f t="shared" si="22"/>
        <v>0</v>
      </c>
      <c r="T136" s="40">
        <f t="shared" si="23"/>
        <v>0</v>
      </c>
      <c r="U136" s="40">
        <f t="shared" si="24"/>
        <v>0</v>
      </c>
    </row>
    <row r="137" spans="1:21" s="143" customFormat="1" ht="12.6" customHeight="1">
      <c r="A137" s="52">
        <v>125</v>
      </c>
      <c r="B137" s="18"/>
      <c r="C137" s="46"/>
      <c r="D137" s="46"/>
      <c r="E137" s="46"/>
      <c r="F137" s="139"/>
      <c r="G137" s="140"/>
      <c r="H137" s="141"/>
      <c r="I137" s="46"/>
      <c r="J137" s="75"/>
      <c r="K137" s="75"/>
      <c r="L137" s="75"/>
      <c r="M137" s="142">
        <f t="shared" si="17"/>
        <v>0</v>
      </c>
      <c r="N137" s="19">
        <v>240</v>
      </c>
      <c r="O137" s="20" t="b">
        <f t="shared" si="18"/>
        <v>0</v>
      </c>
      <c r="P137" s="20" t="b">
        <f t="shared" si="19"/>
        <v>0</v>
      </c>
      <c r="Q137" s="20" t="b">
        <f t="shared" si="20"/>
        <v>0</v>
      </c>
      <c r="R137" s="20">
        <f t="shared" si="21"/>
        <v>0</v>
      </c>
      <c r="S137" s="20">
        <f t="shared" si="22"/>
        <v>0</v>
      </c>
      <c r="T137" s="40">
        <f t="shared" si="23"/>
        <v>0</v>
      </c>
      <c r="U137" s="40">
        <f t="shared" si="24"/>
        <v>0</v>
      </c>
    </row>
    <row r="138" spans="1:21" s="143" customFormat="1" ht="12.6" customHeight="1">
      <c r="A138" s="52">
        <v>126</v>
      </c>
      <c r="B138" s="18"/>
      <c r="C138" s="46"/>
      <c r="D138" s="46"/>
      <c r="E138" s="46"/>
      <c r="F138" s="139"/>
      <c r="G138" s="140"/>
      <c r="H138" s="141"/>
      <c r="I138" s="46"/>
      <c r="J138" s="75"/>
      <c r="K138" s="75"/>
      <c r="L138" s="75"/>
      <c r="M138" s="142">
        <f t="shared" si="17"/>
        <v>0</v>
      </c>
      <c r="N138" s="19">
        <v>240</v>
      </c>
      <c r="O138" s="20" t="b">
        <f t="shared" si="18"/>
        <v>0</v>
      </c>
      <c r="P138" s="20" t="b">
        <f t="shared" si="19"/>
        <v>0</v>
      </c>
      <c r="Q138" s="20" t="b">
        <f t="shared" si="20"/>
        <v>0</v>
      </c>
      <c r="R138" s="20">
        <f t="shared" si="21"/>
        <v>0</v>
      </c>
      <c r="S138" s="20">
        <f t="shared" si="22"/>
        <v>0</v>
      </c>
      <c r="T138" s="40">
        <f t="shared" si="23"/>
        <v>0</v>
      </c>
      <c r="U138" s="40">
        <f t="shared" si="24"/>
        <v>0</v>
      </c>
    </row>
    <row r="139" spans="1:21" s="143" customFormat="1" ht="12.6" customHeight="1">
      <c r="A139" s="52">
        <v>127</v>
      </c>
      <c r="B139" s="18"/>
      <c r="C139" s="46"/>
      <c r="D139" s="46"/>
      <c r="E139" s="46"/>
      <c r="F139" s="139"/>
      <c r="G139" s="140"/>
      <c r="H139" s="141"/>
      <c r="I139" s="46"/>
      <c r="J139" s="75"/>
      <c r="K139" s="75"/>
      <c r="L139" s="75"/>
      <c r="M139" s="142">
        <f t="shared" si="17"/>
        <v>0</v>
      </c>
      <c r="N139" s="19">
        <v>240</v>
      </c>
      <c r="O139" s="20" t="b">
        <f t="shared" si="18"/>
        <v>0</v>
      </c>
      <c r="P139" s="20" t="b">
        <f t="shared" si="19"/>
        <v>0</v>
      </c>
      <c r="Q139" s="20" t="b">
        <f t="shared" si="20"/>
        <v>0</v>
      </c>
      <c r="R139" s="20">
        <f t="shared" si="21"/>
        <v>0</v>
      </c>
      <c r="S139" s="20">
        <f t="shared" si="22"/>
        <v>0</v>
      </c>
      <c r="T139" s="40">
        <f t="shared" si="23"/>
        <v>0</v>
      </c>
      <c r="U139" s="40">
        <f t="shared" si="24"/>
        <v>0</v>
      </c>
    </row>
    <row r="140" spans="1:21" s="143" customFormat="1" ht="12.6" customHeight="1">
      <c r="A140" s="52">
        <v>128</v>
      </c>
      <c r="B140" s="18"/>
      <c r="C140" s="46"/>
      <c r="D140" s="46"/>
      <c r="E140" s="46"/>
      <c r="F140" s="139"/>
      <c r="G140" s="140"/>
      <c r="H140" s="141"/>
      <c r="I140" s="46"/>
      <c r="J140" s="46"/>
      <c r="K140" s="46"/>
      <c r="L140" s="46"/>
      <c r="M140" s="142">
        <f t="shared" si="17"/>
        <v>0</v>
      </c>
      <c r="N140" s="19">
        <v>240</v>
      </c>
      <c r="O140" s="20" t="b">
        <f t="shared" si="18"/>
        <v>0</v>
      </c>
      <c r="P140" s="20" t="b">
        <f t="shared" si="19"/>
        <v>0</v>
      </c>
      <c r="Q140" s="20" t="b">
        <f t="shared" si="20"/>
        <v>0</v>
      </c>
      <c r="R140" s="20">
        <f t="shared" si="21"/>
        <v>0</v>
      </c>
      <c r="S140" s="20">
        <f t="shared" si="22"/>
        <v>0</v>
      </c>
      <c r="T140" s="40">
        <f t="shared" si="23"/>
        <v>0</v>
      </c>
      <c r="U140" s="40">
        <f t="shared" si="24"/>
        <v>0</v>
      </c>
    </row>
    <row r="141" spans="1:21" s="143" customFormat="1" ht="12.6" customHeight="1">
      <c r="A141" s="52">
        <v>129</v>
      </c>
      <c r="B141" s="18"/>
      <c r="C141" s="46"/>
      <c r="D141" s="46"/>
      <c r="E141" s="46"/>
      <c r="F141" s="139"/>
      <c r="G141" s="140"/>
      <c r="H141" s="141"/>
      <c r="I141" s="46"/>
      <c r="J141" s="46"/>
      <c r="K141" s="46"/>
      <c r="L141" s="46"/>
      <c r="M141" s="142">
        <f t="shared" si="17"/>
        <v>0</v>
      </c>
      <c r="N141" s="19"/>
      <c r="O141" s="20">
        <f t="shared" si="18"/>
        <v>0</v>
      </c>
      <c r="P141" s="20">
        <f t="shared" si="19"/>
        <v>0</v>
      </c>
      <c r="Q141" s="20">
        <f t="shared" si="20"/>
        <v>0</v>
      </c>
      <c r="R141" s="20">
        <f t="shared" si="21"/>
        <v>0</v>
      </c>
      <c r="S141" s="20">
        <f t="shared" si="22"/>
        <v>0</v>
      </c>
      <c r="T141" s="40">
        <f t="shared" si="23"/>
        <v>0</v>
      </c>
      <c r="U141" s="40">
        <f t="shared" si="24"/>
        <v>0</v>
      </c>
    </row>
    <row r="142" spans="1:21" s="143" customFormat="1" ht="12.6" customHeight="1">
      <c r="A142" s="52">
        <v>130</v>
      </c>
      <c r="B142" s="18"/>
      <c r="C142" s="46"/>
      <c r="D142" s="46"/>
      <c r="E142" s="46"/>
      <c r="F142" s="139"/>
      <c r="G142" s="140"/>
      <c r="H142" s="141"/>
      <c r="I142" s="46"/>
      <c r="J142" s="46"/>
      <c r="K142" s="46"/>
      <c r="L142" s="46"/>
      <c r="M142" s="142">
        <f t="shared" si="17"/>
        <v>0</v>
      </c>
      <c r="N142" s="19"/>
      <c r="O142" s="20">
        <f t="shared" si="18"/>
        <v>0</v>
      </c>
      <c r="P142" s="20">
        <f t="shared" si="19"/>
        <v>0</v>
      </c>
      <c r="Q142" s="20">
        <f t="shared" si="20"/>
        <v>0</v>
      </c>
      <c r="R142" s="20">
        <f t="shared" si="21"/>
        <v>0</v>
      </c>
      <c r="S142" s="20">
        <f t="shared" si="22"/>
        <v>0</v>
      </c>
      <c r="T142" s="40">
        <f t="shared" si="23"/>
        <v>0</v>
      </c>
      <c r="U142" s="40">
        <f t="shared" si="24"/>
        <v>0</v>
      </c>
    </row>
  </sheetData>
  <sheetProtection autoFilter="0"/>
  <autoFilter ref="A12:U142" xr:uid="{00000000-0009-0000-0000-00000C000000}"/>
  <customSheetViews>
    <customSheetView guid="{44015C3F-0346-4FA0-8F5C-815CDAD99394}" zeroValues="0" fitToPage="1" showAutoFilter="1" hiddenColumns="1" topLeftCell="A969">
      <selection activeCell="R1001" sqref="R1001"/>
      <pageMargins left="0.27559055118110237" right="0.23622047244094491" top="0.39370078740157483" bottom="0.47244094488188981" header="0.15748031496062992" footer="0.11811023622047245"/>
      <pageSetup paperSize="9" scale="86" fitToHeight="0" orientation="landscape" horizontalDpi="360" verticalDpi="360" r:id="rId1"/>
      <headerFooter alignWithMargins="0">
        <oddFooter>&amp;L&amp;F
&amp;C&amp;A&amp;RSeite &amp;P</oddFooter>
      </headerFooter>
      <autoFilter ref="A12:U18" xr:uid="{05429D8F-72C0-4A27-90AC-3C5989E1A394}"/>
    </customSheetView>
  </customSheetViews>
  <mergeCells count="10">
    <mergeCell ref="A8:C10"/>
    <mergeCell ref="G8:H10"/>
    <mergeCell ref="W9:W10"/>
    <mergeCell ref="D1:L1"/>
    <mergeCell ref="N1:O1"/>
    <mergeCell ref="T6:U6"/>
    <mergeCell ref="W7:W8"/>
    <mergeCell ref="D2:L4"/>
    <mergeCell ref="D5:L7"/>
    <mergeCell ref="A6:C6"/>
  </mergeCells>
  <conditionalFormatting sqref="R4:R10">
    <cfRule type="cellIs" dxfId="1" priority="1" stopIfTrue="1" operator="equal">
      <formula>1</formula>
    </cfRule>
    <cfRule type="cellIs" dxfId="0" priority="2" stopIfTrue="1" operator="notEqual">
      <formula>1</formula>
    </cfRule>
  </conditionalFormatting>
  <hyperlinks>
    <hyperlink ref="W4" location="Angebotsgesamtübersicht!A1" display="zur Angebotsgesamtübersicht" xr:uid="{00000000-0004-0000-0C00-000000000000}"/>
    <hyperlink ref="W5" location="Leistungsbeschreibung!A1" display="zur Leistungsbeschreibung" xr:uid="{00000000-0004-0000-0C00-000001000000}"/>
    <hyperlink ref="W3" location="Übersicht!A1" display="zur Gesamtübersicht" xr:uid="{00000000-0004-0000-0C00-000002000000}"/>
    <hyperlink ref="W6" location="Legende!A1" display="zur Legende" xr:uid="{00000000-0004-0000-0C00-000003000000}"/>
    <hyperlink ref="W7" location="'Kalk StdVerrWest'!A1" display="zur Kalkulation Std.verr.satz" xr:uid="{00000000-0004-0000-0C00-000004000000}"/>
  </hyperlinks>
  <pageMargins left="0.27559055118110237" right="0.23622047244094491" top="0.39370078740157483" bottom="0.47244094488188981" header="0.15748031496062992" footer="0.11811023622047245"/>
  <pageSetup paperSize="9" scale="82" fitToHeight="0" orientation="landscape" horizontalDpi="360" verticalDpi="360" r:id="rId2"/>
  <headerFooter alignWithMargins="0">
    <oddFooter>&amp;L&amp;F
&amp;C&amp;A&amp;RSeite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K 01 alt</vt:lpstr>
      <vt:lpstr>Hinweise</vt:lpstr>
      <vt:lpstr>Los1-Reinplan_GAP</vt:lpstr>
      <vt:lpstr>SVS</vt:lpstr>
      <vt:lpstr>Los1-PB EAF UR</vt:lpstr>
      <vt:lpstr>Los1-PB SdArb UR</vt:lpstr>
      <vt:lpstr>Los1- Übersicht Zimmer UR</vt:lpstr>
      <vt:lpstr>Los1- Legende</vt:lpstr>
      <vt:lpstr>K 02 alt</vt:lpstr>
      <vt:lpstr>K 03</vt:lpstr>
      <vt:lpstr>'K 01 alt'!Druckbereich</vt:lpstr>
      <vt:lpstr>'K 02 alt'!Druckbereich</vt:lpstr>
      <vt:lpstr>'K 03'!Druckbereich</vt:lpstr>
      <vt:lpstr>'Los1-PB EAF UR'!Druckbereich</vt:lpstr>
      <vt:lpstr>'K 01 alt'!Drucktitel</vt:lpstr>
      <vt:lpstr>'K 02 alt'!Drucktitel</vt:lpstr>
      <vt:lpstr>'K 03'!Drucktitel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Barz</dc:creator>
  <cp:lastModifiedBy>Naser, Jürgen (Reg OB)</cp:lastModifiedBy>
  <cp:lastPrinted>2026-06-17T10:27:06Z</cp:lastPrinted>
  <dcterms:created xsi:type="dcterms:W3CDTF">2000-08-28T10:13:50Z</dcterms:created>
  <dcterms:modified xsi:type="dcterms:W3CDTF">2026-06-18T08:43:02Z</dcterms:modified>
</cp:coreProperties>
</file>